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3\"/>
    </mc:Choice>
  </mc:AlternateContent>
  <bookViews>
    <workbookView xWindow="0" yWindow="0" windowWidth="28800" windowHeight="102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9" i="5" l="1"/>
  <c r="A9" i="16"/>
  <c r="A12" i="16"/>
  <c r="A11" i="15" s="1"/>
  <c r="A12" i="5" s="1"/>
  <c r="A12" i="22" s="1"/>
  <c r="B26" i="22" l="1"/>
  <c r="A16" i="13" l="1"/>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<sst xmlns="http://schemas.openxmlformats.org/spreadsheetml/2006/main" count="1440" uniqueCount="661">
  <si>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</si>
  <si>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</si>
  <si>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</si>
  <si>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</si>
  <si>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</si>
  <si>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</si>
  <si>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</si>
  <si>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</si>
  <si>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</si>
  <si>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</si>
  <si>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</si>
  <si>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</si>
  <si>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</si>
  <si>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</si>
  <si>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</si>
  <si>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</si>
  <si>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</si>
  <si>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</si>
  <si>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</si>
  <si>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</si>
  <si>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</si>
  <si>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</si>
  <si>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</si>
  <si>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</si>
  <si>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</si>
  <si>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</si>
  <si>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</si>
  <si>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</si>
  <si>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</si>
  <si>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</si>
  <si>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</si>
  <si>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</si>
  <si>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</si>
  <si>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</si>
  <si>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</si>
  <si>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</si>
  <si>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</si>
  <si>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</si>
  <si>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</si>
  <si>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</si>
  <si>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</si>
  <si>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</si>
  <si>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</si>
  <si>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</si>
  <si>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</si>
  <si>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</si>
  <si>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</si>
  <si>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</si>
  <si>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</si>
  <si>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</si>
  <si>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</si>
  <si>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</si>
  <si>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</si>
  <si>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</si>
  <si>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</si>
  <si>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</si>
  <si>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</si>
  <si>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</si>
  <si>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</si>
  <si>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</si>
  <si>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</si>
  <si>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</si>
  <si>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</si>
  <si>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</si>
  <si>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</si>
  <si>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</si>
  <si>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</si>
  <si>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</si>
  <si>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</si>
  <si>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</si>
  <si>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</si>
  <si>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</si>
  <si>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</si>
  <si>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</si>
  <si>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</si>
  <si>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</si>
  <si>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</si>
  <si>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</si>
  <si>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</si>
  <si>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</si>
  <si>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</si>
  <si>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</si>
  <si>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</si>
  <si>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</si>
  <si>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</si>
  <si>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</si>
  <si>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</si>
  <si>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</si>
  <si>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</si>
  <si>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</si>
  <si>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</si>
  <si>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</si>
  <si>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</si>
  <si>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</si>
  <si>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</si>
  <si>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</si>
  <si>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</si>
  <si>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</si>
  <si>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</si>
  <si>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</si>
  <si>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</si>
  <si>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</si>
  <si>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</si>
  <si>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</si>
  <si>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</si>
  <si>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</si>
  <si>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</si>
  <si>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</si>
  <si>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</si>
  <si>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</si>
  <si>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</si>
  <si>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</si>
  <si>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</si>
  <si>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</si>
  <si>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</si>
  <si>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</si>
  <si>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</si>
  <si>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</si>
  <si>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</si>
  <si>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</si>
  <si>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</si>
  <si>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</si>
  <si>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</si>
  <si>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</si>
  <si>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</si>
  <si>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</si>
  <si>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</si>
  <si>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</si>
  <si>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</si>
  <si>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</si>
  <si>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</si>
  <si>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</si>
  <si>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</si>
  <si>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</si>
  <si>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</si>
  <si>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</si>
  <si>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</si>
  <si>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</si>
  <si>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</si>
  <si>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</si>
  <si>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</si>
  <si>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</si>
  <si>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</si>
  <si>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</si>
  <si>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</si>
  <si>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</si>
  <si>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</si>
  <si>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</si>
  <si>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</si>
  <si>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</si>
  <si>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</si>
  <si>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</si>
  <si>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</si>
  <si>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</si>
  <si>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</si>
  <si>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</si>
  <si>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</si>
  <si>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</si>
  <si>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</si>
  <si>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</si>
  <si>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</si>
  <si>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</si>
  <si>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</si>
  <si>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</si>
  <si>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</si>
  <si>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</si>
  <si>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</si>
  <si>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</si>
  <si>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</si>
  <si>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</si>
  <si>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</si>
  <si>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</si>
  <si>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</si>
  <si>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</si>
  <si>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</si>
  <si>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</si>
  <si>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</si>
  <si>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</si>
  <si>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</si>
  <si>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</si>
  <si>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</si>
  <si>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</si>
  <si>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</si>
  <si>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</si>
  <si>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</si>
  <si>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</si>
  <si>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</si>
  <si>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</si>
  <si>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</si>
  <si>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</si>
  <si>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</si>
  <si>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</si>
  <si>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</si>
  <si>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</si>
  <si>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</si>
  <si>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</si>
  <si>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</si>
  <si>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</si>
  <si>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</si>
  <si>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</si>
  <si>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</si>
  <si>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</si>
  <si>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</si>
  <si>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</si>
  <si>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</si>
  <si>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</si>
  <si>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</si>
  <si>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</si>
  <si>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</si>
  <si>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</si>
  <si>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</si>
  <si>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</si>
  <si>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</si>
  <si>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</si>
  <si>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</si>
  <si>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</si>
  <si>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</si>
  <si>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</si>
  <si>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</si>
  <si>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</si>
  <si>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</si>
  <si>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</si>
  <si>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</si>
  <si>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</si>
  <si>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</si>
  <si>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</si>
  <si>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</si>
  <si>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</si>
  <si>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</si>
  <si>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</si>
  <si>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</si>
  <si>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</si>
  <si>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</si>
  <si>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</si>
  <si>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</si>
  <si>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</si>
  <si>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</si>
  <si>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</si>
  <si>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</si>
  <si>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</si>
  <si>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</si>
  <si>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</si>
  <si>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</si>
  <si>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</si>
  <si>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</si>
  <si>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</si>
  <si>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</si>
  <si>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</si>
  <si>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</si>
  <si>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</si>
  <si>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</si>
  <si>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</si>
  <si>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</si>
  <si>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</si>
  <si>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</si>
  <si>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</si>
  <si>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</si>
  <si>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</si>
  <si>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</si>
  <si>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</si>
  <si>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</si>
  <si>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</si>
  <si>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</si>
  <si>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</si>
  <si>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</si>
  <si>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</si>
  <si>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</si>
  <si>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</si>
  <si>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</si>
  <si>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</si>
  <si>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</si>
  <si>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</si>
  <si>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</si>
  <si>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</si>
  <si>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</si>
  <si>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</si>
  <si>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</si>
  <si>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</si>
  <si>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</si>
  <si>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</si>
  <si>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</si>
  <si>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</si>
  <si>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</si>
  <si>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</si>
  <si>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</si>
  <si>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</si>
  <si>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</si>
  <si>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</si>
  <si>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</si>
  <si>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</si>
  <si>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</si>
  <si>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</si>
  <si>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</si>
  <si>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</si>
  <si>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</si>
  <si>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</si>
  <si>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</si>
  <si>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</si>
  <si>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</si>
  <si>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</si>
  <si>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</si>
  <si>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</si>
  <si>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</si>
  <si>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</si>
  <si>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</si>
  <si>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</si>
  <si>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</si>
  <si>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</si>
  <si>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</si>
  <si>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</si>
  <si>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</si>
  <si>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</si>
  <si>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</si>
  <si>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</si>
  <si>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</si>
  <si>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</si>
  <si>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</si>
  <si>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</si>
  <si>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</si>
  <si>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</si>
  <si>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</si>
  <si>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</si>
  <si>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</si>
  <si>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</si>
  <si>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</si>
  <si>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</si>
  <si>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</si>
  <si>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</si>
  <si>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</si>
  <si>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</si>
  <si>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</si>
  <si>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</si>
  <si>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</si>
  <si>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</si>
  <si>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</si>
  <si>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</si>
  <si>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</si>
  <si>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</si>
  <si>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</si>
  <si>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</si>
  <si>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</si>
  <si>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</si>
  <si>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</si>
  <si>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</si>
  <si>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</si>
  <si>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</si>
  <si>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</si>
  <si>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</si>
  <si>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</si>
  <si>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</si>
  <si>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</si>
  <si>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</si>
  <si>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</si>
  <si>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</si>
  <si>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</si>
  <si>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</si>
  <si>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</si>
  <si>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</si>
  <si>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</si>
  <si>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</si>
  <si>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</si>
  <si>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</si>
  <si>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</si>
  <si>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</si>
  <si>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</si>
  <si>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</si>
  <si>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</si>
  <si>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</si>
  <si>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</si>
  <si>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</si>
  <si>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</si>
  <si>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</si>
  <si>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</si>
  <si>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</si>
  <si>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</si>
  <si>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</si>
  <si>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</si>
  <si>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</si>
  <si>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</si>
  <si>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</si>
  <si>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</si>
  <si>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</si>
  <si>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</si>
  <si>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</si>
  <si>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</si>
  <si>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</si>
  <si>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</si>
  <si>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</si>
  <si>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</si>
  <si>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</si>
  <si>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</si>
  <si>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</si>
  <si>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</si>
  <si>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</si>
  <si>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</si>
  <si>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</si>
  <si>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</si>
  <si>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</si>
  <si>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</si>
  <si>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</si>
  <si>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</si>
  <si>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</si>
  <si>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</si>
  <si>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</si>
  <si>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</si>
  <si>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</si>
  <si>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</si>
  <si>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</si>
  <si>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</si>
  <si>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</si>
  <si>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</si>
  <si>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</si>
  <si>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</si>
  <si>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</si>
  <si>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</si>
  <si>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</si>
  <si>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</si>
  <si>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</si>
  <si>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</si>
  <si>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</si>
  <si>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</si>
  <si>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</si>
  <si>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</si>
  <si>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</si>
  <si>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</si>
  <si>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</si>
  <si>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</si>
  <si>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</si>
  <si>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</si>
  <si>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</si>
  <si>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</si>
  <si>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</si>
  <si>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</si>
  <si>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</si>
  <si>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</si>
  <si>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</si>
  <si>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</si>
  <si>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</si>
  <si>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</si>
  <si>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</si>
  <si>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</si>
  <si>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</si>
  <si>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</si>
  <si>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</si>
  <si>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</si>
  <si>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</si>
  <si>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</si>
  <si>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</si>
  <si>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</si>
  <si>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</si>
  <si>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</si>
  <si>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</si>
  <si>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</si>
  <si>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</si>
  <si>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</si>
  <si>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</si>
  <si>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</si>
  <si>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</si>
  <si>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</si>
  <si>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</si>
  <si>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</si>
  <si>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</si>
  <si>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</si>
  <si>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</si>
  <si>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</si>
  <si>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</si>
  <si>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</si>
  <si>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</si>
  <si>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</si>
  <si>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</si>
  <si>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</si>
  <si>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</si>
  <si>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</si>
  <si>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</si>
  <si>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</si>
  <si>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</si>
  <si>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</si>
  <si>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</si>
  <si>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</si>
  <si>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</si>
  <si>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</si>
  <si>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</si>
  <si>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</si>
  <si>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</si>
  <si>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</si>
  <si>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</si>
  <si>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</si>
  <si>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</si>
  <si>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</si>
  <si>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</si>
  <si>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</si>
  <si>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</si>
  <si>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</si>
  <si>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</si>
  <si>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</si>
  <si>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</si>
  <si>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</si>
  <si>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</si>
  <si>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</si>
  <si>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</si>
  <si>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</si>
  <si>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</si>
  <si>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</si>
  <si>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</si>
  <si>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</si>
  <si>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</si>
  <si>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</si>
  <si>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</si>
  <si>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</si>
  <si>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</si>
  <si>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</si>
  <si>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</si>
  <si>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</si>
  <si>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</si>
  <si>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</si>
  <si>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</si>
  <si>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</si>
  <si>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</si>
  <si>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</si>
  <si>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</si>
  <si>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</si>
  <si>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</si>
  <si>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 xml:space="preserve"> </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</si>
  <si>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</si>
  <si>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</si>
  <si>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</si>
  <si>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</si>
  <si>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</si>
  <si>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</si>
  <si>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</si>
  <si>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</si>
  <si>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</si>
  <si>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</si>
  <si>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</si>
  <si>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</si>
  <si>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</si>
  <si>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</si>
  <si>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</si>
  <si>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</si>
  <si>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</si>
  <si>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</si>
  <si>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</si>
  <si>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</si>
  <si>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</si>
  <si>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</si>
  <si>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</si>
  <si>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</si>
  <si>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</si>
  <si>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</si>
  <si>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</si>
  <si>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</si>
  <si>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</si>
  <si>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</si>
  <si>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</si>
  <si>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</si>
  <si>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</si>
  <si>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</si>
  <si>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</si>
  <si>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</si>
  <si>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</si>
  <si>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</si>
  <si>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</si>
  <si>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 xml:space="preserve"> Реконструкция ПС 110 кВ Федоровская в части установки системы мониторинга и диагностирования конденсаторов связи 110 кВ (КС-110 Сургут-Югорская ф. «А», КС-110 Сургут-Имилор-1 ф. «В»)    </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</si>
  <si>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</si>
  <si>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</si>
  <si>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</si>
  <si>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</si>
  <si>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</si>
  <si>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</si>
  <si>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не подошел срок реализации</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</si>
  <si>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</si>
  <si>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</si>
  <si>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</si>
  <si>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</si>
  <si>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K_TP1100.PS.0063</t>
  </si>
  <si>
    <t>нд</t>
  </si>
  <si>
    <t xml:space="preserve"> АО "Россети Тюмень"</t>
  </si>
  <si>
    <t>АО "Россети Тюмень"</t>
  </si>
  <si>
    <t xml:space="preserve">                                                                                АО "Россети Тюмень"                                               </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</si>
  <si>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</si>
  <si>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</si>
  <si>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</si>
  <si>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</si>
  <si>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</si>
  <si>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</si>
  <si>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</si>
  <si>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</si>
  <si>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</si>
  <si>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</si>
  <si>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</si>
  <si>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</si>
  <si>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</si>
  <si>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</si>
  <si>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</si>
  <si>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</si>
  <si>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</si>
  <si>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</si>
  <si>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</si>
  <si>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</si>
  <si>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</si>
  <si>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</si>
  <si>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</si>
  <si>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</si>
  <si>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</si>
  <si>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</si>
  <si>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</si>
  <si>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</si>
  <si>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</si>
  <si>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</si>
  <si>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</si>
  <si>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</si>
  <si>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</si>
  <si>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</si>
  <si>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</si>
  <si>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</si>
  <si>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</si>
  <si>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</si>
  <si>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</si>
  <si>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</si>
  <si>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</si>
  <si>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</si>
  <si>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1.12.</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</si>
  <si>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</si>
  <si>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</si>
  <si>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</si>
  <si>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</si>
  <si>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</si>
  <si>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</si>
  <si>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</si>
  <si>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</si>
  <si>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</si>
  <si>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</si>
  <si>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</si>
  <si>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</si>
  <si>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</si>
  <si>
    <t>Объект исключен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</si>
  <si>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</si>
  <si>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</si>
  <si>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</si>
  <si>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</si>
  <si>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</si>
  <si>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</si>
  <si>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</si>
  <si>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</si>
  <si>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</si>
  <si>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</si>
  <si>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</si>
  <si>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</si>
  <si>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</si>
  <si>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</si>
  <si>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</si>
  <si>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</si>
  <si>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</si>
  <si>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</si>
  <si>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</si>
  <si>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</si>
  <si>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</si>
  <si>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</si>
  <si>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</si>
  <si>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Постоянный контроль технического состояния конденсаторов в реальном режиме времени (под рабочим напряжением), и выявлять дефекты на начальной стадии их развития</t>
  </si>
  <si>
    <t>Установка системы на основании пройдённой опытно-промышленной эксплуатации (протокол ПАО "Россети" №2/20 от 03.07.18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</si>
</sst>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_(* #,##0_);_(* \(#,##0\);_(* &quot;-&quot;_);_(@_)"/>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66" fillId="0" borderId="0" applyNumberFormat="0" applyFill="0" applyBorder="0" applyAlignment="0" applyProtection="0">
      <alignment vertical="top"/>
      <protection locked="0"/>
    </xf>
    <xf numFmtId="0" fontId="45" fillId="0" borderId="0"/>
    <xf numFmtId="0" fontId="29" fillId="0" borderId="0"/>
    <xf numFmtId="0" fontId="67" fillId="0" borderId="0"/>
    <xf numFmtId="0" fontId="3" fillId="0" borderId="0"/>
    <xf numFmtId="0" fontId="45" fillId="0" borderId="0"/>
    <xf numFmtId="0" fontId="45" fillId="0" borderId="0"/>
    <xf numFmtId="0" fontId="68" fillId="0" borderId="0"/>
    <xf numFmtId="0" fontId="45" fillId="0" borderId="0"/>
    <xf numFmtId="0" fontId="65" fillId="0" borderId="0"/>
    <xf numFmtId="0" fontId="64" fillId="0" borderId="0"/>
    <xf numFmtId="0" fontId="68"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30" fillId="0" borderId="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169"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8" fontId="36" fillId="0" borderId="30" xfId="2" applyNumberFormat="1" applyFont="1" applyFill="1" applyBorder="1" applyAlignment="1">
      <alignment horizontal="justify" vertical="top" wrapText="1"/>
    </xf>
    <xf numFmtId="168"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0"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3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62" fillId="0" borderId="0" xfId="68" applyFont="1" applyFill="1" applyAlignment="1">
      <alignment horizontal="lef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41"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39" xfId="50" applyFont="1" applyBorder="1" applyAlignment="1">
      <alignment vertical="center"/>
    </xf>
    <xf numFmtId="0" fontId="73" fillId="0" borderId="38" xfId="50" applyFont="1" applyBorder="1" applyAlignment="1">
      <alignment vertical="center"/>
    </xf>
    <xf numFmtId="0" fontId="73" fillId="0" borderId="40" xfId="50" applyFont="1" applyBorder="1" applyAlignment="1">
      <alignment vertical="center"/>
    </xf>
    <xf numFmtId="0" fontId="71" fillId="0" borderId="38"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62" fillId="0" borderId="0" xfId="68" applyFont="1" applyFill="1" applyAlignment="1">
      <alignment horizontal="left"/>
    </xf>
    <xf numFmtId="0" fontId="41" fillId="0" borderId="0" xfId="0" applyFont="1" applyFill="1" applyBorder="1" applyAlignment="1">
      <alignment horizontal="left" vertical="center" wrapText="1"/>
    </xf>
    <xf numFmtId="0" fontId="70" fillId="0" borderId="0" xfId="1" applyFont="1" applyAlignment="1">
      <alignment horizontal="center" vertical="center"/>
    </xf>
    <xf numFmtId="0" fontId="61" fillId="0" borderId="0" xfId="1" applyFont="1" applyAlignment="1">
      <alignment horizontal="center" vertical="center" wrapText="1"/>
    </xf>
    <xf numFmtId="0" fontId="71" fillId="0" borderId="3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0D-453D-93E1-2F9B2BFDF4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0D-453D-93E1-2F9B2BFDF47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8" t="s">
        <v>631</v>
      </c>
      <c r="B5" s="288"/>
      <c r="C5" s="288"/>
      <c r="D5" s="149"/>
      <c r="E5" s="149"/>
      <c r="F5" s="149"/>
      <c r="G5" s="149"/>
      <c r="H5" s="149"/>
      <c r="I5" s="149"/>
      <c r="J5" s="149"/>
    </row>
    <row r="6" spans="1:22" s="12" customFormat="1" ht="18.75" x14ac:dyDescent="0.3">
      <c r="A6" s="17"/>
      <c r="F6" s="16"/>
      <c r="G6" s="16"/>
      <c r="H6" s="15"/>
    </row>
    <row r="7" spans="1:22" s="12" customFormat="1" ht="18.75" x14ac:dyDescent="0.2">
      <c r="A7" s="292" t="s">
        <v>10</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577</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9" t="s">
        <v>9</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574</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8</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90" t="s">
        <v>620</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496</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627</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7" t="s">
        <v>444</v>
      </c>
      <c r="C25" s="242" t="s">
        <v>560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7" t="s">
        <v>76</v>
      </c>
      <c r="C26" s="242" t="s">
        <v>561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7" t="s">
        <v>75</v>
      </c>
      <c r="C27" s="242" t="s">
        <v>634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7" t="s">
        <v>445</v>
      </c>
      <c r="C28" s="242" t="s">
        <v>520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7" t="s">
        <v>446</v>
      </c>
      <c r="C29" s="242" t="s">
        <v>520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7" t="s">
        <v>447</v>
      </c>
      <c r="C30" s="243" t="s">
        <v>520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243" t="s">
        <v>520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520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520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520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520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520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245">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244"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244"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244"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244"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244"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244"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249">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24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
        <v>577</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
        <v>574</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0" t="s">
        <v>471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109</v>
      </c>
      <c r="C19" s="298" t="s">
        <v>367</v>
      </c>
      <c r="D19" s="297" t="s">
        <v>366</v>
      </c>
      <c r="E19" s="297" t="s">
        <v>108</v>
      </c>
      <c r="F19" s="297" t="s">
        <v>107</v>
      </c>
      <c r="G19" s="297" t="s">
        <v>362</v>
      </c>
      <c r="H19" s="297" t="s">
        <v>106</v>
      </c>
      <c r="I19" s="297" t="s">
        <v>105</v>
      </c>
      <c r="J19" s="297" t="s">
        <v>104</v>
      </c>
      <c r="K19" s="297" t="s">
        <v>103</v>
      </c>
      <c r="L19" s="297" t="s">
        <v>102</v>
      </c>
      <c r="M19" s="297" t="s">
        <v>101</v>
      </c>
      <c r="N19" s="297" t="s">
        <v>100</v>
      </c>
      <c r="O19" s="297" t="s">
        <v>99</v>
      </c>
      <c r="P19" s="297" t="s">
        <v>98</v>
      </c>
      <c r="Q19" s="297" t="s">
        <v>365</v>
      </c>
      <c r="R19" s="297"/>
      <c r="S19" s="300" t="s">
        <v>463</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2" t="s">
        <v>363</v>
      </c>
      <c r="R20" s="43" t="s">
        <v>364</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4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0"/>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4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0"/>
      <c r="T28" s="28"/>
      <c r="U28" s="28"/>
      <c r="V28" s="28"/>
      <c r="W28" s="28"/>
      <c r="X28" s="27"/>
      <c r="Y28" s="27"/>
      <c r="Z28" s="27"/>
      <c r="AA28" s="27"/>
      <c r="AB28" s="27"/>
    </row>
    <row r="29" spans="1:28" ht="20.25" customHeight="1" x14ac:dyDescent="0.25">
      <c r="A29" s="105"/>
      <c r="B29" s="47" t="s">
        <v>360</v>
      </c>
      <c r="C29" s="47"/>
      <c r="D29" s="47"/>
      <c r="E29" s="105" t="s">
        <v>361</v>
      </c>
      <c r="F29" s="105" t="s">
        <v>361</v>
      </c>
      <c r="G29" s="105" t="s">
        <v>361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1" t="s">
        <v>577</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143"/>
      <c r="B13" s="143"/>
      <c r="C13" s="143"/>
      <c r="D13" s="143"/>
      <c r="E13" s="143"/>
      <c r="F13" s="143"/>
      <c r="G13" s="143"/>
      <c r="H13" s="143"/>
      <c r="I13" s="143"/>
      <c r="J13" s="143"/>
      <c r="K13" s="291" t="s">
        <v>574</v>
      </c>
      <c r="L13" s="291"/>
      <c r="M13" s="291"/>
      <c r="N13" s="291"/>
      <c r="O13" s="291"/>
      <c r="P13" s="143"/>
      <c r="Q13" s="143"/>
      <c r="R13" s="143"/>
      <c r="S13" s="143"/>
      <c r="T13" s="143"/>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8.75" x14ac:dyDescent="0.2">
      <c r="A16" s="304"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91" t="s">
        <v>476</v>
      </c>
      <c r="B19" s="291"/>
      <c r="C19" s="291"/>
      <c r="D19" s="291"/>
      <c r="E19" s="291"/>
      <c r="F19" s="291"/>
      <c r="G19" s="291"/>
      <c r="H19" s="291"/>
      <c r="I19" s="291"/>
      <c r="J19" s="291"/>
      <c r="K19" s="291"/>
      <c r="L19" s="291"/>
      <c r="M19" s="291"/>
      <c r="N19" s="291"/>
      <c r="O19" s="291"/>
      <c r="P19" s="291"/>
      <c r="Q19" s="291"/>
      <c r="R19" s="291"/>
      <c r="S19" s="291"/>
      <c r="T19" s="291"/>
    </row>
    <row r="20" spans="1:113" s="59"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220</v>
      </c>
      <c r="C21" s="310"/>
      <c r="D21" s="313" t="s">
        <v>121</v>
      </c>
      <c r="E21" s="309" t="s">
        <v>504</v>
      </c>
      <c r="F21" s="310"/>
      <c r="G21" s="309" t="s">
        <v>270</v>
      </c>
      <c r="H21" s="310"/>
      <c r="I21" s="309" t="s">
        <v>120</v>
      </c>
      <c r="J21" s="310"/>
      <c r="K21" s="313" t="s">
        <v>119</v>
      </c>
      <c r="L21" s="309" t="s">
        <v>118</v>
      </c>
      <c r="M21" s="310"/>
      <c r="N21" s="309" t="s">
        <v>500</v>
      </c>
      <c r="O21" s="310"/>
      <c r="P21" s="313" t="s">
        <v>117</v>
      </c>
      <c r="Q21" s="301" t="s">
        <v>116</v>
      </c>
      <c r="R21" s="302"/>
      <c r="S21" s="301" t="s">
        <v>115</v>
      </c>
      <c r="T21" s="303"/>
    </row>
    <row r="22" spans="1:113" ht="204.75" customHeight="1" x14ac:dyDescent="0.25">
      <c r="A22" s="307"/>
      <c r="B22" s="311"/>
      <c r="C22" s="312"/>
      <c r="D22" s="315"/>
      <c r="E22" s="311"/>
      <c r="F22" s="312"/>
      <c r="G22" s="311"/>
      <c r="H22" s="312"/>
      <c r="I22" s="311"/>
      <c r="J22" s="312"/>
      <c r="K22" s="314"/>
      <c r="L22" s="311"/>
      <c r="M22" s="312"/>
      <c r="N22" s="311"/>
      <c r="O22" s="312"/>
      <c r="P22" s="314"/>
      <c r="Q22" s="90" t="s">
        <v>114</v>
      </c>
      <c r="R22" s="90" t="s">
        <v>475</v>
      </c>
      <c r="S22" s="90" t="s">
        <v>113</v>
      </c>
      <c r="T22" s="90" t="s">
        <v>112</v>
      </c>
    </row>
    <row r="23" spans="1:113" ht="51.75" customHeight="1" x14ac:dyDescent="0.25">
      <c r="A23" s="308"/>
      <c r="B23" s="148" t="s">
        <v>110</v>
      </c>
      <c r="C23" s="148" t="s">
        <v>111</v>
      </c>
      <c r="D23" s="314"/>
      <c r="E23" s="148" t="s">
        <v>110</v>
      </c>
      <c r="F23" s="148" t="s">
        <v>111</v>
      </c>
      <c r="G23" s="148" t="s">
        <v>110</v>
      </c>
      <c r="H23" s="148" t="s">
        <v>111</v>
      </c>
      <c r="I23" s="148" t="s">
        <v>110</v>
      </c>
      <c r="J23" s="148" t="s">
        <v>111</v>
      </c>
      <c r="K23" s="148" t="s">
        <v>110</v>
      </c>
      <c r="L23" s="148" t="s">
        <v>110</v>
      </c>
      <c r="M23" s="148" t="s">
        <v>111</v>
      </c>
      <c r="N23" s="148" t="s">
        <v>110</v>
      </c>
      <c r="O23" s="148" t="s">
        <v>111</v>
      </c>
      <c r="P23" s="156" t="s">
        <v>110</v>
      </c>
      <c r="Q23" s="90" t="s">
        <v>110</v>
      </c>
      <c r="R23" s="90" t="s">
        <v>110</v>
      </c>
      <c r="S23" s="90" t="s">
        <v>110</v>
      </c>
      <c r="T23" s="90"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6" customFormat="1" ht="38.25" x14ac:dyDescent="0.25">
      <c r="A25" s="174">
        <v>1</v>
      </c>
      <c r="B25" s="158" t="s">
        <v>515</v>
      </c>
      <c r="C25" s="158" t="s">
        <v>515</v>
      </c>
      <c r="D25" s="158" t="s">
        <v>474</v>
      </c>
      <c r="E25" s="158" t="s">
        <v>516</v>
      </c>
      <c r="F25" s="158" t="s">
        <v>517</v>
      </c>
      <c r="G25" s="158" t="s">
        <v>518</v>
      </c>
      <c r="H25" s="158" t="s">
        <v>518</v>
      </c>
      <c r="I25" s="174">
        <v>1987</v>
      </c>
      <c r="J25" s="202">
        <v>2013</v>
      </c>
      <c r="K25" s="202">
        <v>2013</v>
      </c>
      <c r="L25" s="202">
        <v>110</v>
      </c>
      <c r="M25" s="202">
        <v>110</v>
      </c>
      <c r="N25" s="174" t="s">
        <v>361</v>
      </c>
      <c r="O25" s="174" t="s">
        <v>361</v>
      </c>
      <c r="P25" s="175" t="s">
        <v>361</v>
      </c>
      <c r="Q25" s="174" t="s">
        <v>361</v>
      </c>
      <c r="R25" s="174" t="s">
        <v>361</v>
      </c>
      <c r="S25" s="174" t="s">
        <v>361</v>
      </c>
      <c r="T25" s="174" t="s">
        <v>361</v>
      </c>
    </row>
    <row r="26" spans="1:113" s="177" customFormat="1" ht="60" customHeight="1" x14ac:dyDescent="0.25">
      <c r="A26" s="174">
        <v>2</v>
      </c>
      <c r="B26" s="158" t="s">
        <v>515</v>
      </c>
      <c r="C26" s="158" t="s">
        <v>515</v>
      </c>
      <c r="D26" s="158" t="s">
        <v>474</v>
      </c>
      <c r="E26" s="158" t="s">
        <v>516</v>
      </c>
      <c r="F26" s="158" t="s">
        <v>517</v>
      </c>
      <c r="G26" s="158" t="s">
        <v>519</v>
      </c>
      <c r="H26" s="158" t="s">
        <v>519</v>
      </c>
      <c r="I26" s="174">
        <v>1987</v>
      </c>
      <c r="J26" s="202">
        <v>2013</v>
      </c>
      <c r="K26" s="202">
        <v>2013</v>
      </c>
      <c r="L26" s="202">
        <v>110</v>
      </c>
      <c r="M26" s="202">
        <v>110</v>
      </c>
      <c r="N26" s="174" t="s">
        <v>361</v>
      </c>
      <c r="O26" s="174" t="s">
        <v>361</v>
      </c>
      <c r="P26" s="175" t="s">
        <v>361</v>
      </c>
      <c r="Q26" s="174" t="s">
        <v>361</v>
      </c>
      <c r="R26" s="174" t="s">
        <v>361</v>
      </c>
      <c r="S26" s="174" t="s">
        <v>361</v>
      </c>
      <c r="T26" s="174" t="s">
        <v>361</v>
      </c>
    </row>
    <row r="27" spans="1:113" s="57" customFormat="1" ht="25.5" x14ac:dyDescent="0.25">
      <c r="A27" s="174">
        <v>3</v>
      </c>
      <c r="B27" s="158" t="s">
        <v>515</v>
      </c>
      <c r="C27" s="158" t="s">
        <v>515</v>
      </c>
      <c r="D27" s="158" t="s">
        <v>474</v>
      </c>
      <c r="E27" s="158" t="s">
        <v>526</v>
      </c>
      <c r="F27" s="158" t="s">
        <v>527</v>
      </c>
      <c r="G27" s="158" t="s">
        <v>528</v>
      </c>
      <c r="H27" s="158" t="s">
        <v>528</v>
      </c>
      <c r="I27" s="203">
        <v>1973</v>
      </c>
      <c r="J27" s="174">
        <v>2017</v>
      </c>
      <c r="K27" s="174">
        <v>2017</v>
      </c>
      <c r="L27" s="202">
        <v>35</v>
      </c>
      <c r="M27" s="202">
        <v>35</v>
      </c>
      <c r="N27" s="174" t="s">
        <v>361</v>
      </c>
      <c r="O27" s="174" t="s">
        <v>361</v>
      </c>
      <c r="P27" s="175" t="s">
        <v>361</v>
      </c>
      <c r="Q27" s="174" t="s">
        <v>361</v>
      </c>
      <c r="R27" s="174" t="s">
        <v>361</v>
      </c>
      <c r="S27" s="174" t="s">
        <v>361</v>
      </c>
      <c r="T27" s="174" t="s">
        <v>361</v>
      </c>
      <c r="U27" s="177"/>
    </row>
    <row r="28" spans="1:113" s="57" customFormat="1" ht="25.5" x14ac:dyDescent="0.25">
      <c r="A28" s="174">
        <v>4</v>
      </c>
      <c r="B28" s="158" t="s">
        <v>515</v>
      </c>
      <c r="C28" s="158" t="s">
        <v>515</v>
      </c>
      <c r="D28" s="158" t="s">
        <v>474</v>
      </c>
      <c r="E28" s="158" t="s">
        <v>526</v>
      </c>
      <c r="F28" s="158" t="s">
        <v>527</v>
      </c>
      <c r="G28" s="158" t="s">
        <v>529</v>
      </c>
      <c r="H28" s="158" t="s">
        <v>529</v>
      </c>
      <c r="I28" s="203">
        <v>1973</v>
      </c>
      <c r="J28" s="174">
        <v>2017</v>
      </c>
      <c r="K28" s="174">
        <v>2017</v>
      </c>
      <c r="L28" s="202">
        <v>35</v>
      </c>
      <c r="M28" s="202">
        <v>35</v>
      </c>
      <c r="N28" s="174" t="s">
        <v>361</v>
      </c>
      <c r="O28" s="174" t="s">
        <v>361</v>
      </c>
      <c r="P28" s="175" t="s">
        <v>361</v>
      </c>
      <c r="Q28" s="174" t="s">
        <v>361</v>
      </c>
      <c r="R28" s="174" t="s">
        <v>361</v>
      </c>
      <c r="S28" s="174" t="s">
        <v>361</v>
      </c>
      <c r="T28" s="174" t="s">
        <v>361</v>
      </c>
      <c r="U28" s="177"/>
    </row>
    <row r="29" spans="1:113" ht="25.5" x14ac:dyDescent="0.25">
      <c r="A29" s="174">
        <v>5</v>
      </c>
      <c r="B29" s="158" t="s">
        <v>515</v>
      </c>
      <c r="C29" s="158" t="s">
        <v>515</v>
      </c>
      <c r="D29" s="158" t="s">
        <v>474</v>
      </c>
      <c r="E29" s="158" t="s">
        <v>526</v>
      </c>
      <c r="F29" s="158" t="s">
        <v>527</v>
      </c>
      <c r="G29" s="158" t="s">
        <v>530</v>
      </c>
      <c r="H29" s="158" t="s">
        <v>530</v>
      </c>
      <c r="I29" s="203">
        <v>1973</v>
      </c>
      <c r="J29" s="174">
        <v>2017</v>
      </c>
      <c r="K29" s="174">
        <v>2017</v>
      </c>
      <c r="L29" s="202">
        <v>35</v>
      </c>
      <c r="M29" s="202">
        <v>35</v>
      </c>
      <c r="N29" s="174" t="s">
        <v>361</v>
      </c>
      <c r="O29" s="174" t="s">
        <v>361</v>
      </c>
      <c r="P29" s="175" t="s">
        <v>361</v>
      </c>
      <c r="Q29" s="174" t="s">
        <v>361</v>
      </c>
      <c r="R29" s="174" t="s">
        <v>361</v>
      </c>
      <c r="S29" s="174" t="s">
        <v>361</v>
      </c>
      <c r="T29" s="174" t="s">
        <v>361</v>
      </c>
      <c r="U29" s="177"/>
    </row>
    <row r="30" spans="1:113" ht="25.5" x14ac:dyDescent="0.25">
      <c r="A30" s="174">
        <v>6</v>
      </c>
      <c r="B30" s="158" t="s">
        <v>515</v>
      </c>
      <c r="C30" s="158" t="s">
        <v>515</v>
      </c>
      <c r="D30" s="158" t="s">
        <v>474</v>
      </c>
      <c r="E30" s="158" t="s">
        <v>526</v>
      </c>
      <c r="F30" s="158" t="s">
        <v>527</v>
      </c>
      <c r="G30" s="158" t="s">
        <v>531</v>
      </c>
      <c r="H30" s="158" t="s">
        <v>531</v>
      </c>
      <c r="I30" s="203">
        <v>1973</v>
      </c>
      <c r="J30" s="174">
        <v>2017</v>
      </c>
      <c r="K30" s="174">
        <v>2017</v>
      </c>
      <c r="L30" s="202">
        <v>35</v>
      </c>
      <c r="M30" s="202">
        <v>35</v>
      </c>
      <c r="N30" s="174" t="s">
        <v>361</v>
      </c>
      <c r="O30" s="174" t="s">
        <v>361</v>
      </c>
      <c r="P30" s="175" t="s">
        <v>361</v>
      </c>
      <c r="Q30" s="174" t="s">
        <v>361</v>
      </c>
      <c r="R30" s="174" t="s">
        <v>361</v>
      </c>
      <c r="S30" s="174" t="s">
        <v>361</v>
      </c>
      <c r="T30" s="174" t="s">
        <v>361</v>
      </c>
      <c r="U30" s="177"/>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4">
        <v>7</v>
      </c>
      <c r="B31" s="158" t="s">
        <v>515</v>
      </c>
      <c r="C31" s="158" t="s">
        <v>515</v>
      </c>
      <c r="D31" s="158" t="s">
        <v>474</v>
      </c>
      <c r="E31" s="158" t="s">
        <v>526</v>
      </c>
      <c r="F31" s="158" t="s">
        <v>527</v>
      </c>
      <c r="G31" s="158" t="s">
        <v>532</v>
      </c>
      <c r="H31" s="158" t="s">
        <v>532</v>
      </c>
      <c r="I31" s="203">
        <v>1973</v>
      </c>
      <c r="J31" s="174">
        <v>2017</v>
      </c>
      <c r="K31" s="174">
        <v>2017</v>
      </c>
      <c r="L31" s="202">
        <v>35</v>
      </c>
      <c r="M31" s="202">
        <v>35</v>
      </c>
      <c r="N31" s="174" t="s">
        <v>361</v>
      </c>
      <c r="O31" s="174" t="s">
        <v>361</v>
      </c>
      <c r="P31" s="175" t="s">
        <v>361</v>
      </c>
      <c r="Q31" s="174" t="s">
        <v>361</v>
      </c>
      <c r="R31" s="174" t="s">
        <v>361</v>
      </c>
      <c r="S31" s="174" t="s">
        <v>361</v>
      </c>
      <c r="T31" s="174" t="s">
        <v>361</v>
      </c>
      <c r="U31" s="177"/>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38.25" x14ac:dyDescent="0.25">
      <c r="A32" s="174">
        <v>8</v>
      </c>
      <c r="B32" s="158" t="s">
        <v>515</v>
      </c>
      <c r="C32" s="158" t="s">
        <v>515</v>
      </c>
      <c r="D32" s="158" t="s">
        <v>474</v>
      </c>
      <c r="E32" s="158" t="s">
        <v>526</v>
      </c>
      <c r="F32" s="158" t="s">
        <v>527</v>
      </c>
      <c r="G32" s="158" t="s">
        <v>533</v>
      </c>
      <c r="H32" s="158" t="s">
        <v>533</v>
      </c>
      <c r="I32" s="203">
        <v>1973</v>
      </c>
      <c r="J32" s="174">
        <v>2017</v>
      </c>
      <c r="K32" s="174">
        <v>2017</v>
      </c>
      <c r="L32" s="202">
        <v>35</v>
      </c>
      <c r="M32" s="202">
        <v>35</v>
      </c>
      <c r="N32" s="174" t="s">
        <v>361</v>
      </c>
      <c r="O32" s="174" t="s">
        <v>361</v>
      </c>
      <c r="P32" s="175" t="s">
        <v>361</v>
      </c>
      <c r="Q32" s="174" t="s">
        <v>361</v>
      </c>
      <c r="R32" s="174" t="s">
        <v>361</v>
      </c>
      <c r="S32" s="174" t="s">
        <v>361</v>
      </c>
      <c r="T32" s="174" t="s">
        <v>361</v>
      </c>
      <c r="U32" s="177"/>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38.25" x14ac:dyDescent="0.25">
      <c r="A33" s="174">
        <v>9</v>
      </c>
      <c r="B33" s="158" t="s">
        <v>515</v>
      </c>
      <c r="C33" s="158" t="s">
        <v>515</v>
      </c>
      <c r="D33" s="158" t="s">
        <v>474</v>
      </c>
      <c r="E33" s="158" t="s">
        <v>526</v>
      </c>
      <c r="F33" s="158" t="s">
        <v>527</v>
      </c>
      <c r="G33" s="158" t="s">
        <v>534</v>
      </c>
      <c r="H33" s="158" t="s">
        <v>534</v>
      </c>
      <c r="I33" s="203">
        <v>1973</v>
      </c>
      <c r="J33" s="174">
        <v>2017</v>
      </c>
      <c r="K33" s="174">
        <v>2017</v>
      </c>
      <c r="L33" s="202">
        <v>35</v>
      </c>
      <c r="M33" s="202">
        <v>35</v>
      </c>
      <c r="N33" s="174" t="s">
        <v>361</v>
      </c>
      <c r="O33" s="174" t="s">
        <v>361</v>
      </c>
      <c r="P33" s="175" t="s">
        <v>361</v>
      </c>
      <c r="Q33" s="174" t="s">
        <v>361</v>
      </c>
      <c r="R33" s="174" t="s">
        <v>361</v>
      </c>
      <c r="S33" s="174" t="s">
        <v>361</v>
      </c>
      <c r="T33" s="174" t="s">
        <v>361</v>
      </c>
      <c r="U33" s="177"/>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4">
        <v>10</v>
      </c>
      <c r="B34" s="158" t="s">
        <v>515</v>
      </c>
      <c r="C34" s="158" t="s">
        <v>515</v>
      </c>
      <c r="D34" s="158" t="s">
        <v>474</v>
      </c>
      <c r="E34" s="158" t="s">
        <v>535</v>
      </c>
      <c r="F34" s="158" t="s">
        <v>536</v>
      </c>
      <c r="G34" s="226" t="s">
        <v>537</v>
      </c>
      <c r="H34" s="204" t="s">
        <v>537</v>
      </c>
      <c r="I34" s="203">
        <v>1974</v>
      </c>
      <c r="J34" s="202">
        <v>2013</v>
      </c>
      <c r="K34" s="202">
        <v>2013</v>
      </c>
      <c r="L34" s="202">
        <v>6</v>
      </c>
      <c r="M34" s="202">
        <v>6</v>
      </c>
      <c r="N34" s="174" t="s">
        <v>361</v>
      </c>
      <c r="O34" s="174" t="s">
        <v>361</v>
      </c>
      <c r="P34" s="175" t="s">
        <v>361</v>
      </c>
      <c r="Q34" s="174" t="s">
        <v>361</v>
      </c>
      <c r="R34" s="174" t="s">
        <v>361</v>
      </c>
      <c r="S34" s="174" t="s">
        <v>361</v>
      </c>
      <c r="T34" s="174" t="s">
        <v>361</v>
      </c>
      <c r="U34" s="177"/>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4">
        <v>11</v>
      </c>
      <c r="B35" s="158" t="s">
        <v>515</v>
      </c>
      <c r="C35" s="158" t="s">
        <v>515</v>
      </c>
      <c r="D35" s="158" t="s">
        <v>474</v>
      </c>
      <c r="E35" s="158" t="s">
        <v>535</v>
      </c>
      <c r="F35" s="158" t="s">
        <v>536</v>
      </c>
      <c r="G35" s="226" t="s">
        <v>538</v>
      </c>
      <c r="H35" s="204" t="s">
        <v>538</v>
      </c>
      <c r="I35" s="203">
        <v>1974</v>
      </c>
      <c r="J35" s="202">
        <v>2013</v>
      </c>
      <c r="K35" s="202">
        <v>2013</v>
      </c>
      <c r="L35" s="202">
        <v>6</v>
      </c>
      <c r="M35" s="202">
        <v>6</v>
      </c>
      <c r="N35" s="174" t="s">
        <v>361</v>
      </c>
      <c r="O35" s="174" t="s">
        <v>361</v>
      </c>
      <c r="P35" s="175" t="s">
        <v>361</v>
      </c>
      <c r="Q35" s="174" t="s">
        <v>361</v>
      </c>
      <c r="R35" s="174" t="s">
        <v>361</v>
      </c>
      <c r="S35" s="174" t="s">
        <v>361</v>
      </c>
      <c r="T35" s="174" t="s">
        <v>361</v>
      </c>
      <c r="U35" s="177"/>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4">
        <v>12</v>
      </c>
      <c r="B36" s="158" t="s">
        <v>515</v>
      </c>
      <c r="C36" s="158" t="s">
        <v>515</v>
      </c>
      <c r="D36" s="158" t="s">
        <v>474</v>
      </c>
      <c r="E36" s="158" t="s">
        <v>535</v>
      </c>
      <c r="F36" s="158" t="s">
        <v>536</v>
      </c>
      <c r="G36" s="226" t="s">
        <v>539</v>
      </c>
      <c r="H36" s="204" t="s">
        <v>539</v>
      </c>
      <c r="I36" s="203">
        <v>1974</v>
      </c>
      <c r="J36" s="202">
        <v>2013</v>
      </c>
      <c r="K36" s="202">
        <v>2013</v>
      </c>
      <c r="L36" s="202">
        <v>6</v>
      </c>
      <c r="M36" s="202">
        <v>6</v>
      </c>
      <c r="N36" s="174" t="s">
        <v>361</v>
      </c>
      <c r="O36" s="174" t="s">
        <v>361</v>
      </c>
      <c r="P36" s="175" t="s">
        <v>361</v>
      </c>
      <c r="Q36" s="174" t="s">
        <v>361</v>
      </c>
      <c r="R36" s="174" t="s">
        <v>361</v>
      </c>
      <c r="S36" s="174" t="s">
        <v>361</v>
      </c>
      <c r="T36" s="174" t="s">
        <v>361</v>
      </c>
      <c r="U36" s="177"/>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4">
        <v>13</v>
      </c>
      <c r="B37" s="158" t="s">
        <v>515</v>
      </c>
      <c r="C37" s="158" t="s">
        <v>515</v>
      </c>
      <c r="D37" s="158" t="s">
        <v>474</v>
      </c>
      <c r="E37" s="158" t="s">
        <v>540</v>
      </c>
      <c r="F37" s="158" t="s">
        <v>541</v>
      </c>
      <c r="G37" s="158" t="s">
        <v>542</v>
      </c>
      <c r="H37" s="158" t="s">
        <v>543</v>
      </c>
      <c r="I37" s="203">
        <v>1974</v>
      </c>
      <c r="J37" s="202">
        <v>2013</v>
      </c>
      <c r="K37" s="202">
        <v>2013</v>
      </c>
      <c r="L37" s="202">
        <v>6</v>
      </c>
      <c r="M37" s="202">
        <v>6</v>
      </c>
      <c r="N37" s="174" t="s">
        <v>361</v>
      </c>
      <c r="O37" s="174" t="s">
        <v>361</v>
      </c>
      <c r="P37" s="174" t="s">
        <v>361</v>
      </c>
      <c r="Q37" s="174" t="s">
        <v>361</v>
      </c>
      <c r="R37" s="174" t="s">
        <v>361</v>
      </c>
      <c r="S37" s="174" t="s">
        <v>361</v>
      </c>
      <c r="T37" s="174" t="s">
        <v>361</v>
      </c>
      <c r="U37" s="177"/>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4">
        <v>14</v>
      </c>
      <c r="B38" s="158" t="s">
        <v>515</v>
      </c>
      <c r="C38" s="158" t="s">
        <v>515</v>
      </c>
      <c r="D38" s="158" t="s">
        <v>474</v>
      </c>
      <c r="E38" s="158" t="s">
        <v>540</v>
      </c>
      <c r="F38" s="158" t="s">
        <v>541</v>
      </c>
      <c r="G38" s="158" t="s">
        <v>544</v>
      </c>
      <c r="H38" s="158" t="s">
        <v>545</v>
      </c>
      <c r="I38" s="203">
        <v>1974</v>
      </c>
      <c r="J38" s="202">
        <v>2013</v>
      </c>
      <c r="K38" s="202">
        <v>2013</v>
      </c>
      <c r="L38" s="202">
        <v>6</v>
      </c>
      <c r="M38" s="202">
        <v>6</v>
      </c>
      <c r="N38" s="174" t="s">
        <v>361</v>
      </c>
      <c r="O38" s="174" t="s">
        <v>361</v>
      </c>
      <c r="P38" s="174" t="s">
        <v>361</v>
      </c>
      <c r="Q38" s="174" t="s">
        <v>361</v>
      </c>
      <c r="R38" s="174" t="s">
        <v>361</v>
      </c>
      <c r="S38" s="174" t="s">
        <v>361</v>
      </c>
      <c r="T38" s="174" t="s">
        <v>361</v>
      </c>
      <c r="U38" s="177"/>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4">
        <v>15</v>
      </c>
      <c r="B39" s="158" t="s">
        <v>515</v>
      </c>
      <c r="C39" s="158" t="s">
        <v>515</v>
      </c>
      <c r="D39" s="158" t="s">
        <v>474</v>
      </c>
      <c r="E39" s="158" t="s">
        <v>540</v>
      </c>
      <c r="F39" s="158" t="s">
        <v>541</v>
      </c>
      <c r="G39" s="158" t="s">
        <v>546</v>
      </c>
      <c r="H39" s="158" t="s">
        <v>547</v>
      </c>
      <c r="I39" s="203">
        <v>1974</v>
      </c>
      <c r="J39" s="202">
        <v>2013</v>
      </c>
      <c r="K39" s="202">
        <v>2013</v>
      </c>
      <c r="L39" s="202">
        <v>6</v>
      </c>
      <c r="M39" s="202">
        <v>6</v>
      </c>
      <c r="N39" s="174" t="s">
        <v>361</v>
      </c>
      <c r="O39" s="174" t="s">
        <v>361</v>
      </c>
      <c r="P39" s="174" t="s">
        <v>361</v>
      </c>
      <c r="Q39" s="174" t="s">
        <v>361</v>
      </c>
      <c r="R39" s="174" t="s">
        <v>361</v>
      </c>
      <c r="S39" s="174" t="s">
        <v>361</v>
      </c>
      <c r="T39" s="174" t="s">
        <v>361</v>
      </c>
      <c r="U39" s="177"/>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4">
        <v>16</v>
      </c>
      <c r="B40" s="158" t="s">
        <v>515</v>
      </c>
      <c r="C40" s="158" t="s">
        <v>515</v>
      </c>
      <c r="D40" s="158" t="s">
        <v>474</v>
      </c>
      <c r="E40" s="158" t="s">
        <v>540</v>
      </c>
      <c r="F40" s="158" t="s">
        <v>541</v>
      </c>
      <c r="G40" s="158" t="s">
        <v>548</v>
      </c>
      <c r="H40" s="158" t="s">
        <v>549</v>
      </c>
      <c r="I40" s="203">
        <v>1974</v>
      </c>
      <c r="J40" s="202">
        <v>2013</v>
      </c>
      <c r="K40" s="202">
        <v>2013</v>
      </c>
      <c r="L40" s="202">
        <v>6</v>
      </c>
      <c r="M40" s="202">
        <v>6</v>
      </c>
      <c r="N40" s="174" t="s">
        <v>361</v>
      </c>
      <c r="O40" s="174" t="s">
        <v>361</v>
      </c>
      <c r="P40" s="174" t="s">
        <v>361</v>
      </c>
      <c r="Q40" s="174" t="s">
        <v>361</v>
      </c>
      <c r="R40" s="174" t="s">
        <v>361</v>
      </c>
      <c r="S40" s="174" t="s">
        <v>361</v>
      </c>
      <c r="T40" s="174" t="s">
        <v>361</v>
      </c>
      <c r="U40" s="177"/>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4">
        <v>17</v>
      </c>
      <c r="B41" s="158" t="s">
        <v>515</v>
      </c>
      <c r="C41" s="158" t="s">
        <v>515</v>
      </c>
      <c r="D41" s="158" t="s">
        <v>474</v>
      </c>
      <c r="E41" s="158" t="s">
        <v>540</v>
      </c>
      <c r="F41" s="158" t="s">
        <v>541</v>
      </c>
      <c r="G41" s="158" t="s">
        <v>550</v>
      </c>
      <c r="H41" s="158" t="s">
        <v>551</v>
      </c>
      <c r="I41" s="203">
        <v>1974</v>
      </c>
      <c r="J41" s="202">
        <v>2013</v>
      </c>
      <c r="K41" s="202">
        <v>2013</v>
      </c>
      <c r="L41" s="202">
        <v>6</v>
      </c>
      <c r="M41" s="202">
        <v>6</v>
      </c>
      <c r="N41" s="174" t="s">
        <v>361</v>
      </c>
      <c r="O41" s="174" t="s">
        <v>361</v>
      </c>
      <c r="P41" s="174" t="s">
        <v>361</v>
      </c>
      <c r="Q41" s="174" t="s">
        <v>361</v>
      </c>
      <c r="R41" s="174" t="s">
        <v>361</v>
      </c>
      <c r="S41" s="174" t="s">
        <v>361</v>
      </c>
      <c r="T41" s="174" t="s">
        <v>361</v>
      </c>
      <c r="U41" s="177"/>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4">
        <v>18</v>
      </c>
      <c r="B42" s="158" t="s">
        <v>515</v>
      </c>
      <c r="C42" s="158" t="s">
        <v>515</v>
      </c>
      <c r="D42" s="158" t="s">
        <v>474</v>
      </c>
      <c r="E42" s="158" t="s">
        <v>540</v>
      </c>
      <c r="F42" s="158" t="s">
        <v>541</v>
      </c>
      <c r="G42" s="158" t="s">
        <v>552</v>
      </c>
      <c r="H42" s="158" t="s">
        <v>553</v>
      </c>
      <c r="I42" s="203">
        <v>1974</v>
      </c>
      <c r="J42" s="202">
        <v>2013</v>
      </c>
      <c r="K42" s="202">
        <v>2013</v>
      </c>
      <c r="L42" s="202">
        <v>6</v>
      </c>
      <c r="M42" s="202">
        <v>6</v>
      </c>
      <c r="N42" s="174" t="s">
        <v>361</v>
      </c>
      <c r="O42" s="174" t="s">
        <v>361</v>
      </c>
      <c r="P42" s="174" t="s">
        <v>361</v>
      </c>
      <c r="Q42" s="174" t="s">
        <v>361</v>
      </c>
      <c r="R42" s="174" t="s">
        <v>361</v>
      </c>
      <c r="S42" s="174" t="s">
        <v>361</v>
      </c>
      <c r="T42" s="174" t="s">
        <v>361</v>
      </c>
      <c r="U42" s="177"/>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4">
        <v>19</v>
      </c>
      <c r="B43" s="158" t="s">
        <v>515</v>
      </c>
      <c r="C43" s="158" t="s">
        <v>515</v>
      </c>
      <c r="D43" s="158" t="s">
        <v>474</v>
      </c>
      <c r="E43" s="158" t="s">
        <v>540</v>
      </c>
      <c r="F43" s="158" t="s">
        <v>541</v>
      </c>
      <c r="G43" s="226" t="s">
        <v>554</v>
      </c>
      <c r="H43" s="158" t="s">
        <v>555</v>
      </c>
      <c r="I43" s="203">
        <v>1974</v>
      </c>
      <c r="J43" s="202">
        <v>2013</v>
      </c>
      <c r="K43" s="202">
        <v>2013</v>
      </c>
      <c r="L43" s="202">
        <v>6</v>
      </c>
      <c r="M43" s="202">
        <v>6</v>
      </c>
      <c r="N43" s="174" t="s">
        <v>361</v>
      </c>
      <c r="O43" s="174" t="s">
        <v>361</v>
      </c>
      <c r="P43" s="174" t="s">
        <v>361</v>
      </c>
      <c r="Q43" s="174" t="s">
        <v>361</v>
      </c>
      <c r="R43" s="174" t="s">
        <v>361</v>
      </c>
      <c r="S43" s="174" t="s">
        <v>361</v>
      </c>
      <c r="T43" s="174" t="s">
        <v>361</v>
      </c>
      <c r="U43" s="177"/>
    </row>
    <row r="44" spans="1:113" ht="25.5" x14ac:dyDescent="0.25">
      <c r="A44" s="174">
        <v>20</v>
      </c>
      <c r="B44" s="158" t="s">
        <v>515</v>
      </c>
      <c r="C44" s="158" t="s">
        <v>515</v>
      </c>
      <c r="D44" s="158" t="s">
        <v>474</v>
      </c>
      <c r="E44" s="158" t="s">
        <v>540</v>
      </c>
      <c r="F44" s="158" t="s">
        <v>541</v>
      </c>
      <c r="G44" s="226" t="s">
        <v>556</v>
      </c>
      <c r="H44" s="158" t="s">
        <v>557</v>
      </c>
      <c r="I44" s="203">
        <v>1974</v>
      </c>
      <c r="J44" s="202">
        <v>2013</v>
      </c>
      <c r="K44" s="202">
        <v>2013</v>
      </c>
      <c r="L44" s="202">
        <v>6</v>
      </c>
      <c r="M44" s="202">
        <v>6</v>
      </c>
      <c r="N44" s="174" t="s">
        <v>361</v>
      </c>
      <c r="O44" s="174" t="s">
        <v>361</v>
      </c>
      <c r="P44" s="174" t="s">
        <v>361</v>
      </c>
      <c r="Q44" s="174" t="s">
        <v>361</v>
      </c>
      <c r="R44" s="174" t="s">
        <v>361</v>
      </c>
      <c r="S44" s="174" t="s">
        <v>361</v>
      </c>
      <c r="T44" s="174" t="s">
        <v>361</v>
      </c>
      <c r="U44" s="177"/>
    </row>
  </sheetData>
  <mergeCells count="26">
    <mergeCell ref="L21:M22"/>
    <mergeCell ref="N21:O22"/>
    <mergeCell ref="P21:P22"/>
    <mergeCell ref="D21:D23"/>
    <mergeCell ref="B21:C22"/>
    <mergeCell ref="A21:A23"/>
    <mergeCell ref="E21:F22"/>
    <mergeCell ref="G21:H22"/>
    <mergeCell ref="I21:J22"/>
    <mergeCell ref="K21:K22"/>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577</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3" t="s">
        <v>574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3" t="str">
        <f>'3.1. паспорт Техсостояние ПС'!A16:T16</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478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9" customFormat="1" ht="21" customHeight="1" x14ac:dyDescent="0.25"/>
    <row r="21" spans="1:27" ht="15.75" customHeight="1" x14ac:dyDescent="0.25">
      <c r="A21" s="316" t="s">
        <v>5</v>
      </c>
      <c r="B21" s="318" t="s">
        <v>484</v>
      </c>
      <c r="C21" s="319"/>
      <c r="D21" s="318" t="s">
        <v>486</v>
      </c>
      <c r="E21" s="319"/>
      <c r="F21" s="301" t="s">
        <v>103</v>
      </c>
      <c r="G21" s="303"/>
      <c r="H21" s="303"/>
      <c r="I21" s="302"/>
      <c r="J21" s="316" t="s">
        <v>487</v>
      </c>
      <c r="K21" s="318" t="s">
        <v>488</v>
      </c>
      <c r="L21" s="319"/>
      <c r="M21" s="318" t="s">
        <v>489</v>
      </c>
      <c r="N21" s="319"/>
      <c r="O21" s="318" t="s">
        <v>477</v>
      </c>
      <c r="P21" s="319"/>
      <c r="Q21" s="318" t="s">
        <v>126</v>
      </c>
      <c r="R21" s="319"/>
      <c r="S21" s="316" t="s">
        <v>125</v>
      </c>
      <c r="T21" s="316" t="s">
        <v>490</v>
      </c>
      <c r="U21" s="316" t="s">
        <v>485</v>
      </c>
      <c r="V21" s="318" t="s">
        <v>124</v>
      </c>
      <c r="W21" s="319"/>
      <c r="X21" s="301" t="s">
        <v>116</v>
      </c>
      <c r="Y21" s="303"/>
      <c r="Z21" s="301" t="s">
        <v>115</v>
      </c>
      <c r="AA21" s="303"/>
    </row>
    <row r="22" spans="1:27" ht="216" customHeight="1" x14ac:dyDescent="0.25">
      <c r="A22" s="322"/>
      <c r="B22" s="320"/>
      <c r="C22" s="321"/>
      <c r="D22" s="320"/>
      <c r="E22" s="321"/>
      <c r="F22" s="301" t="s">
        <v>123</v>
      </c>
      <c r="G22" s="302"/>
      <c r="H22" s="301" t="s">
        <v>122</v>
      </c>
      <c r="I22" s="302"/>
      <c r="J22" s="317"/>
      <c r="K22" s="320"/>
      <c r="L22" s="321"/>
      <c r="M22" s="320"/>
      <c r="N22" s="321"/>
      <c r="O22" s="320"/>
      <c r="P22" s="321"/>
      <c r="Q22" s="320"/>
      <c r="R22" s="321"/>
      <c r="S22" s="317"/>
      <c r="T22" s="317"/>
      <c r="U22" s="317"/>
      <c r="V22" s="320"/>
      <c r="W22" s="321"/>
      <c r="X22" s="90" t="s">
        <v>114</v>
      </c>
      <c r="Y22" s="90" t="s">
        <v>475</v>
      </c>
      <c r="Z22" s="90" t="s">
        <v>113</v>
      </c>
      <c r="AA22" s="90" t="s">
        <v>112</v>
      </c>
    </row>
    <row r="23" spans="1:27" ht="60" customHeight="1" x14ac:dyDescent="0.25">
      <c r="A23" s="317"/>
      <c r="B23" s="146" t="s">
        <v>110</v>
      </c>
      <c r="C23" s="146"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12:AA12"/>
    <mergeCell ref="A13:AA13"/>
    <mergeCell ref="A5:AA5"/>
    <mergeCell ref="E7:Y7"/>
    <mergeCell ref="E9:Y9"/>
    <mergeCell ref="E10:Y10"/>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3" t="s">
        <v>578</v>
      </c>
      <c r="B9" s="323"/>
      <c r="C9" s="323"/>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164" t="s">
        <v>7</v>
      </c>
      <c r="B12" s="164"/>
      <c r="C12" s="165" t="s">
        <v>574</v>
      </c>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0" t="str">
        <f>'3.2 паспорт Техсостояние ЛЭП'!A15:AA15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290"/>
      <c r="C15" s="290"/>
      <c r="D15" s="7"/>
      <c r="E15" s="7"/>
      <c r="F15" s="7"/>
      <c r="G15" s="7"/>
      <c r="H15" s="7"/>
      <c r="I15" s="7"/>
      <c r="J15" s="7"/>
      <c r="K15" s="7"/>
      <c r="L15" s="7"/>
      <c r="M15" s="7"/>
      <c r="N15" s="7"/>
      <c r="O15" s="7"/>
      <c r="P15" s="7"/>
      <c r="Q15" s="7"/>
      <c r="R15" s="7"/>
      <c r="S15" s="7"/>
      <c r="T15" s="7"/>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0" t="s">
        <v>470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659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575</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572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
        <v>660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575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628</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3"/>
      <c r="AB6" s="14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3"/>
      <c r="AB7" s="143"/>
    </row>
    <row r="8" spans="1:28" ht="18.75" x14ac:dyDescent="0.25">
      <c r="A8" s="143" t="s">
        <v>7</v>
      </c>
      <c r="B8" s="143"/>
      <c r="C8" s="143"/>
      <c r="D8" s="143"/>
      <c r="E8" s="143"/>
      <c r="F8" s="143"/>
      <c r="G8" s="143"/>
      <c r="H8" s="143"/>
      <c r="I8" s="143"/>
      <c r="J8" s="143"/>
      <c r="K8" s="291" t="s">
        <v>577</v>
      </c>
      <c r="L8" s="291"/>
      <c r="M8" s="291"/>
      <c r="N8" s="291"/>
      <c r="O8" s="291"/>
      <c r="P8" s="291"/>
      <c r="Q8" s="291"/>
      <c r="R8" s="143"/>
      <c r="S8" s="143"/>
      <c r="T8" s="143"/>
      <c r="U8" s="143"/>
      <c r="V8" s="143"/>
      <c r="W8" s="143"/>
      <c r="X8" s="143"/>
      <c r="Y8" s="143"/>
      <c r="Z8" s="143"/>
      <c r="AA8" s="144"/>
      <c r="AB8" s="144"/>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5"/>
      <c r="AB9" s="145"/>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3"/>
      <c r="AB10" s="143"/>
    </row>
    <row r="11" spans="1:28" ht="18.75" x14ac:dyDescent="0.25">
      <c r="A11" s="164" t="s">
        <v>7</v>
      </c>
      <c r="B11" s="164"/>
      <c r="C11" s="164"/>
      <c r="D11" s="164"/>
      <c r="E11" s="164"/>
      <c r="F11" s="164"/>
      <c r="G11" s="164"/>
      <c r="H11" s="164"/>
      <c r="I11" s="164"/>
      <c r="J11" s="164"/>
      <c r="K11" s="164"/>
      <c r="L11" s="291" t="s">
        <v>574</v>
      </c>
      <c r="M11" s="291"/>
      <c r="N11" s="291"/>
      <c r="O11" s="164"/>
      <c r="P11" s="164"/>
      <c r="Q11" s="164"/>
      <c r="R11" s="164"/>
      <c r="S11" s="164"/>
      <c r="T11" s="164"/>
      <c r="U11" s="164"/>
      <c r="V11" s="164"/>
      <c r="W11" s="164"/>
      <c r="X11" s="164"/>
      <c r="Y11" s="164"/>
      <c r="Z11" s="164"/>
      <c r="AA11" s="144"/>
      <c r="AB11" s="144"/>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5"/>
      <c r="AB12" s="145"/>
    </row>
    <row r="13" spans="1:28" ht="18.75" x14ac:dyDescent="0.25">
      <c r="A13" s="164" t="s">
        <v>7</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1"/>
      <c r="AB13" s="11"/>
    </row>
    <row r="14" spans="1:28" ht="45.75" customHeight="1" x14ac:dyDescent="0.25">
      <c r="A14" s="291" t="str">
        <f>'3.3 паспорт описание'!A15:C15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44"/>
      <c r="AB14" s="144"/>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5"/>
      <c r="AB15" s="14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2"/>
      <c r="AB16" s="15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2"/>
      <c r="AB17" s="15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2"/>
      <c r="AB18" s="15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2"/>
      <c r="AB19" s="152"/>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3"/>
      <c r="AB20" s="153"/>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3"/>
      <c r="AB21" s="153"/>
    </row>
    <row r="22" spans="1:28" x14ac:dyDescent="0.25">
      <c r="A22" s="326" t="s">
        <v>501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4"/>
      <c r="AB22" s="154"/>
    </row>
    <row r="23" spans="1:28" ht="32.25" customHeight="1" x14ac:dyDescent="0.25">
      <c r="A23" s="328" t="s">
        <v>358</v>
      </c>
      <c r="B23" s="329"/>
      <c r="C23" s="329"/>
      <c r="D23" s="329"/>
      <c r="E23" s="329"/>
      <c r="F23" s="329"/>
      <c r="G23" s="329"/>
      <c r="H23" s="329"/>
      <c r="I23" s="329"/>
      <c r="J23" s="329"/>
      <c r="K23" s="329"/>
      <c r="L23" s="330"/>
      <c r="M23" s="327" t="s">
        <v>359</v>
      </c>
      <c r="N23" s="327"/>
      <c r="O23" s="327"/>
      <c r="P23" s="327"/>
      <c r="Q23" s="327"/>
      <c r="R23" s="327"/>
      <c r="S23" s="327"/>
      <c r="T23" s="327"/>
      <c r="U23" s="327"/>
      <c r="V23" s="327"/>
      <c r="W23" s="327"/>
      <c r="X23" s="327"/>
      <c r="Y23" s="327"/>
      <c r="Z23" s="327"/>
    </row>
    <row r="24" spans="1:28" ht="151.5" customHeight="1" x14ac:dyDescent="0.25">
      <c r="A24" s="87" t="s">
        <v>230</v>
      </c>
      <c r="B24" s="88" t="s">
        <v>259</v>
      </c>
      <c r="C24" s="87" t="s">
        <v>352</v>
      </c>
      <c r="D24" s="87" t="s">
        <v>231</v>
      </c>
      <c r="E24" s="87" t="s">
        <v>353</v>
      </c>
      <c r="F24" s="87" t="s">
        <v>355</v>
      </c>
      <c r="G24" s="87" t="s">
        <v>354</v>
      </c>
      <c r="H24" s="87" t="s">
        <v>232</v>
      </c>
      <c r="I24" s="87" t="s">
        <v>356</v>
      </c>
      <c r="J24" s="87" t="s">
        <v>264</v>
      </c>
      <c r="K24" s="88" t="s">
        <v>258</v>
      </c>
      <c r="L24" s="88" t="s">
        <v>233</v>
      </c>
      <c r="M24" s="89" t="s">
        <v>278</v>
      </c>
      <c r="N24" s="88" t="s">
        <v>511</v>
      </c>
      <c r="O24" s="87" t="s">
        <v>275</v>
      </c>
      <c r="P24" s="87" t="s">
        <v>276</v>
      </c>
      <c r="Q24" s="87" t="s">
        <v>274</v>
      </c>
      <c r="R24" s="87" t="s">
        <v>232</v>
      </c>
      <c r="S24" s="87" t="s">
        <v>273</v>
      </c>
      <c r="T24" s="87" t="s">
        <v>272</v>
      </c>
      <c r="U24" s="87" t="s">
        <v>351</v>
      </c>
      <c r="V24" s="87" t="s">
        <v>274</v>
      </c>
      <c r="W24" s="102" t="s">
        <v>257</v>
      </c>
      <c r="X24" s="102" t="s">
        <v>289</v>
      </c>
      <c r="Y24" s="102" t="s">
        <v>290</v>
      </c>
      <c r="Z24" s="104" t="s">
        <v>287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336</v>
      </c>
      <c r="B26" s="86"/>
      <c r="C26" s="82" t="s">
        <v>338</v>
      </c>
      <c r="D26" s="82" t="s">
        <v>339</v>
      </c>
      <c r="E26" s="82" t="s">
        <v>340</v>
      </c>
      <c r="F26" s="82" t="s">
        <v>269</v>
      </c>
      <c r="G26" s="82" t="s">
        <v>341</v>
      </c>
      <c r="H26" s="82" t="s">
        <v>232</v>
      </c>
      <c r="I26" s="82" t="s">
        <v>342</v>
      </c>
      <c r="J26" s="82" t="s">
        <v>343</v>
      </c>
      <c r="K26" s="79"/>
      <c r="L26" s="83" t="s">
        <v>255</v>
      </c>
      <c r="M26" s="85" t="s">
        <v>271</v>
      </c>
      <c r="N26" s="79"/>
      <c r="O26" s="79"/>
      <c r="P26" s="79"/>
      <c r="Q26" s="79"/>
      <c r="R26" s="79"/>
      <c r="S26" s="79"/>
      <c r="T26" s="79"/>
      <c r="U26" s="79"/>
      <c r="V26" s="79"/>
      <c r="W26" s="79"/>
      <c r="X26" s="79"/>
      <c r="Y26" s="79"/>
      <c r="Z26" s="81" t="s">
        <v>288</v>
      </c>
    </row>
    <row r="27" spans="1:28" x14ac:dyDescent="0.25">
      <c r="A27" s="79" t="s">
        <v>234</v>
      </c>
      <c r="B27" s="79" t="s">
        <v>260</v>
      </c>
      <c r="C27" s="79" t="s">
        <v>239</v>
      </c>
      <c r="D27" s="79" t="s">
        <v>240</v>
      </c>
      <c r="E27" s="79" t="s">
        <v>279</v>
      </c>
      <c r="F27" s="82" t="s">
        <v>235</v>
      </c>
      <c r="G27" s="82" t="s">
        <v>283</v>
      </c>
      <c r="H27" s="79" t="s">
        <v>232</v>
      </c>
      <c r="I27" s="82" t="s">
        <v>265</v>
      </c>
      <c r="J27" s="82" t="s">
        <v>247</v>
      </c>
      <c r="K27" s="83" t="s">
        <v>251</v>
      </c>
      <c r="L27" s="79"/>
      <c r="M27" s="83" t="s">
        <v>277</v>
      </c>
      <c r="N27" s="79"/>
      <c r="O27" s="79"/>
      <c r="P27" s="79"/>
      <c r="Q27" s="79"/>
      <c r="R27" s="79"/>
      <c r="S27" s="79"/>
      <c r="T27" s="79"/>
      <c r="U27" s="79"/>
      <c r="V27" s="79"/>
      <c r="W27" s="79"/>
      <c r="X27" s="79"/>
      <c r="Y27" s="79"/>
      <c r="Z27" s="79"/>
    </row>
    <row r="28" spans="1:28" x14ac:dyDescent="0.25">
      <c r="A28" s="79" t="s">
        <v>234</v>
      </c>
      <c r="B28" s="79" t="s">
        <v>261</v>
      </c>
      <c r="C28" s="79" t="s">
        <v>241</v>
      </c>
      <c r="D28" s="79" t="s">
        <v>242</v>
      </c>
      <c r="E28" s="79" t="s">
        <v>280</v>
      </c>
      <c r="F28" s="82" t="s">
        <v>236</v>
      </c>
      <c r="G28" s="82" t="s">
        <v>284</v>
      </c>
      <c r="H28" s="79" t="s">
        <v>232</v>
      </c>
      <c r="I28" s="82" t="s">
        <v>266</v>
      </c>
      <c r="J28" s="82" t="s">
        <v>248</v>
      </c>
      <c r="K28" s="83" t="s">
        <v>252</v>
      </c>
      <c r="L28" s="84"/>
      <c r="M28" s="83" t="s">
        <v>0</v>
      </c>
      <c r="N28" s="83"/>
      <c r="O28" s="83"/>
      <c r="P28" s="83"/>
      <c r="Q28" s="83"/>
      <c r="R28" s="83"/>
      <c r="S28" s="83"/>
      <c r="T28" s="83"/>
      <c r="U28" s="83"/>
      <c r="V28" s="83"/>
      <c r="W28" s="83"/>
      <c r="X28" s="83"/>
      <c r="Y28" s="83"/>
      <c r="Z28" s="83"/>
    </row>
    <row r="29" spans="1:28" x14ac:dyDescent="0.25">
      <c r="A29" s="79" t="s">
        <v>234</v>
      </c>
      <c r="B29" s="79" t="s">
        <v>262</v>
      </c>
      <c r="C29" s="79" t="s">
        <v>243</v>
      </c>
      <c r="D29" s="79" t="s">
        <v>244</v>
      </c>
      <c r="E29" s="79" t="s">
        <v>281</v>
      </c>
      <c r="F29" s="82" t="s">
        <v>237</v>
      </c>
      <c r="G29" s="82" t="s">
        <v>285</v>
      </c>
      <c r="H29" s="79" t="s">
        <v>232</v>
      </c>
      <c r="I29" s="82" t="s">
        <v>267</v>
      </c>
      <c r="J29" s="82" t="s">
        <v>249</v>
      </c>
      <c r="K29" s="83" t="s">
        <v>253</v>
      </c>
      <c r="L29" s="84"/>
      <c r="M29" s="79"/>
      <c r="N29" s="79"/>
      <c r="O29" s="79"/>
      <c r="P29" s="79"/>
      <c r="Q29" s="79"/>
      <c r="R29" s="79"/>
      <c r="S29" s="79"/>
      <c r="T29" s="79"/>
      <c r="U29" s="79"/>
      <c r="V29" s="79"/>
      <c r="W29" s="79"/>
      <c r="X29" s="79"/>
      <c r="Y29" s="79"/>
      <c r="Z29" s="79"/>
    </row>
    <row r="30" spans="1:28" x14ac:dyDescent="0.25">
      <c r="A30" s="79" t="s">
        <v>234</v>
      </c>
      <c r="B30" s="79" t="s">
        <v>263</v>
      </c>
      <c r="C30" s="79" t="s">
        <v>245</v>
      </c>
      <c r="D30" s="79" t="s">
        <v>246</v>
      </c>
      <c r="E30" s="79" t="s">
        <v>282</v>
      </c>
      <c r="F30" s="82" t="s">
        <v>238</v>
      </c>
      <c r="G30" s="82" t="s">
        <v>286</v>
      </c>
      <c r="H30" s="79" t="s">
        <v>232</v>
      </c>
      <c r="I30" s="82" t="s">
        <v>268</v>
      </c>
      <c r="J30" s="82" t="s">
        <v>250</v>
      </c>
      <c r="K30" s="83" t="s">
        <v>254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337</v>
      </c>
      <c r="B32" s="86"/>
      <c r="C32" s="82" t="s">
        <v>344</v>
      </c>
      <c r="D32" s="82" t="s">
        <v>345</v>
      </c>
      <c r="E32" s="82" t="s">
        <v>346</v>
      </c>
      <c r="F32" s="82" t="s">
        <v>347</v>
      </c>
      <c r="G32" s="82" t="s">
        <v>348</v>
      </c>
      <c r="H32" s="82" t="s">
        <v>232</v>
      </c>
      <c r="I32" s="82" t="s">
        <v>349</v>
      </c>
      <c r="J32" s="82" t="s">
        <v>350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19">
    <mergeCell ref="A20:Z20"/>
    <mergeCell ref="A21:Z21"/>
    <mergeCell ref="A22:Z22"/>
    <mergeCell ref="M23:Z23"/>
    <mergeCell ref="A23:L23"/>
    <mergeCell ref="A15:Z15"/>
    <mergeCell ref="A16:Z16"/>
    <mergeCell ref="A17:Z17"/>
    <mergeCell ref="A18:Z18"/>
    <mergeCell ref="A19:Z19"/>
    <mergeCell ref="A14:Z14"/>
    <mergeCell ref="A4:Z4"/>
    <mergeCell ref="A6:Z6"/>
    <mergeCell ref="A7:Z7"/>
    <mergeCell ref="A9:Z9"/>
    <mergeCell ref="K8:Q8"/>
    <mergeCell ref="A10:Z10"/>
    <mergeCell ref="A12:Z12"/>
    <mergeCell ref="L11:N1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X45" sqref="X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30" customHeight="1" x14ac:dyDescent="0.2">
      <c r="A9" s="291" t="s">
        <v>579</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
        <v>574</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1" customHeight="1" x14ac:dyDescent="0.2">
      <c r="A15" s="304" t="str">
        <f>'3.4. Паспорт надежность'!A14:Z14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04" t="s">
        <v>479</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97" t="s">
        <v>5</v>
      </c>
      <c r="B19" s="297" t="s">
        <v>89</v>
      </c>
      <c r="C19" s="297" t="s">
        <v>88</v>
      </c>
      <c r="D19" s="297" t="s">
        <v>77</v>
      </c>
      <c r="E19" s="331" t="s">
        <v>87</v>
      </c>
      <c r="F19" s="332"/>
      <c r="G19" s="332"/>
      <c r="H19" s="332"/>
      <c r="I19" s="33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2:O12"/>
    <mergeCell ref="A13:O13"/>
    <mergeCell ref="A15:O15"/>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zoomScale="50" zoomScaleNormal="50" zoomScaleSheetLayoutView="85" workbookViewId="0">
      <selection activeCell="A15" sqref="A15:X15"/>
    </sheetView>
  </sheetViews>
  <sheetFormatPr defaultColWidth="9.140625" defaultRowHeight="15.75" x14ac:dyDescent="0.25"/>
  <cols>
    <col min="1" max="1" width="61.7109375" style="180" customWidth="1"/>
    <col min="2" max="2" width="23.42578125" style="180" hidden="1" customWidth="1"/>
    <col min="3" max="3" width="16.7109375" style="180" hidden="1" customWidth="1"/>
    <col min="4" max="4" width="22.140625" style="180" hidden="1" customWidth="1"/>
    <col min="5" max="5" width="20.28515625" style="180" hidden="1" customWidth="1"/>
    <col min="6" max="12" width="16.7109375" style="180" hidden="1" customWidth="1"/>
    <col min="13" max="13" width="16.7109375" style="182" hidden="1" customWidth="1"/>
    <col min="14" max="19" width="16.7109375" style="180" hidden="1" customWidth="1"/>
    <col min="20" max="20" width="18.85546875" style="180" hidden="1" customWidth="1"/>
    <col min="21" max="21" width="20.5703125" style="180" hidden="1" customWidth="1"/>
    <col min="22" max="23" width="16.7109375" style="180" hidden="1" customWidth="1"/>
    <col min="24" max="24" width="26.28515625" style="180" hidden="1" customWidth="1"/>
    <col min="25" max="36" width="16.7109375" style="180" hidden="1" customWidth="1"/>
    <col min="37" max="69" width="16.7109375" style="180" customWidth="1"/>
    <col min="70" max="16384" width="9.140625" style="180"/>
  </cols>
  <sheetData>
    <row r="1" spans="1:24" ht="27.75" x14ac:dyDescent="0.4">
      <c r="K1" s="181"/>
      <c r="T1" s="255" t="s">
        <v>70</v>
      </c>
      <c r="U1" s="398"/>
      <c r="V1" s="398"/>
      <c r="W1" s="398"/>
      <c r="X1" s="398"/>
    </row>
    <row r="2" spans="1:24" ht="27.75" x14ac:dyDescent="0.4">
      <c r="K2" s="181"/>
      <c r="T2" s="254" t="s">
        <v>11</v>
      </c>
      <c r="U2" s="398"/>
      <c r="V2" s="398"/>
      <c r="W2" s="398"/>
      <c r="X2" s="398"/>
    </row>
    <row r="3" spans="1:24" ht="27.75" x14ac:dyDescent="0.4">
      <c r="K3" s="181"/>
      <c r="T3" s="254" t="s">
        <v>629</v>
      </c>
      <c r="U3" s="398"/>
      <c r="V3" s="398"/>
      <c r="W3" s="398"/>
      <c r="X3" s="398"/>
    </row>
    <row r="4" spans="1:24" ht="27.75" x14ac:dyDescent="0.4">
      <c r="K4" s="181"/>
      <c r="T4" s="184"/>
      <c r="U4" s="184"/>
      <c r="W4" s="184"/>
      <c r="X4" s="184"/>
    </row>
    <row r="5" spans="1:24" s="12" customFormat="1" ht="24.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row>
    <row r="6" spans="1:24" s="12" customFormat="1" ht="21" customHeight="1" x14ac:dyDescent="0.3">
      <c r="A6" s="17"/>
      <c r="I6" s="16"/>
      <c r="J6" s="16"/>
      <c r="K6" s="15"/>
    </row>
    <row r="7" spans="1:24" s="12" customFormat="1" ht="27.75" customHeight="1"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row>
    <row r="8" spans="1:24" s="12" customFormat="1" ht="18.75" x14ac:dyDescent="0.2">
      <c r="A8" s="212"/>
      <c r="B8" s="212"/>
      <c r="C8" s="212"/>
      <c r="D8" s="212"/>
      <c r="E8" s="212"/>
      <c r="F8" s="212"/>
      <c r="G8" s="212"/>
      <c r="H8" s="212"/>
      <c r="I8" s="212"/>
      <c r="J8" s="212"/>
      <c r="K8" s="212"/>
      <c r="L8" s="143"/>
      <c r="M8" s="143"/>
      <c r="N8" s="143"/>
      <c r="O8" s="143"/>
      <c r="P8" s="143"/>
      <c r="Q8" s="143"/>
      <c r="R8" s="143"/>
      <c r="S8" s="143"/>
      <c r="T8" s="143"/>
      <c r="U8" s="143"/>
      <c r="V8" s="143"/>
      <c r="W8" s="143"/>
      <c r="X8" s="143"/>
    </row>
    <row r="9" spans="1:24" s="12" customFormat="1" ht="20.25" x14ac:dyDescent="0.2">
      <c r="A9" s="400" t="s">
        <v>577</v>
      </c>
      <c r="B9" s="400"/>
      <c r="C9" s="400"/>
      <c r="D9" s="400"/>
      <c r="E9" s="400"/>
      <c r="F9" s="400"/>
      <c r="G9" s="400"/>
      <c r="H9" s="400"/>
      <c r="I9" s="400"/>
      <c r="J9" s="400"/>
      <c r="K9" s="400"/>
      <c r="L9" s="400"/>
      <c r="M9" s="400"/>
      <c r="N9" s="400"/>
      <c r="O9" s="400"/>
      <c r="P9" s="400"/>
      <c r="Q9" s="400"/>
      <c r="R9" s="400"/>
      <c r="S9" s="400"/>
      <c r="T9" s="400"/>
      <c r="U9" s="400"/>
      <c r="V9" s="400"/>
      <c r="W9" s="400"/>
      <c r="X9" s="400"/>
    </row>
    <row r="10" spans="1:24" s="12" customForma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row>
    <row r="11" spans="1:24" s="12" customFormat="1" ht="27.75" customHeight="1" x14ac:dyDescent="0.2">
      <c r="A11" s="212"/>
      <c r="B11" s="212"/>
      <c r="C11" s="212"/>
      <c r="D11" s="212"/>
      <c r="E11" s="212"/>
      <c r="F11" s="212"/>
      <c r="G11" s="212"/>
      <c r="H11" s="212"/>
      <c r="I11" s="212"/>
      <c r="J11" s="212"/>
      <c r="K11" s="212"/>
      <c r="L11" s="143"/>
      <c r="M11" s="143"/>
      <c r="N11" s="143"/>
      <c r="O11" s="143"/>
      <c r="P11" s="143"/>
      <c r="Q11" s="143"/>
      <c r="R11" s="143"/>
      <c r="S11" s="143"/>
      <c r="T11" s="143"/>
      <c r="U11" s="143"/>
      <c r="V11" s="143"/>
      <c r="W11" s="143"/>
      <c r="X11" s="143"/>
    </row>
    <row r="12" spans="1:24" s="12" customFormat="1" x14ac:dyDescent="0.2">
      <c r="A12" s="293" t="s">
        <v>574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row>
    <row r="13" spans="1:24" s="12" customForma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row>
    <row r="14" spans="1:24" s="9" customFormat="1" ht="18.75"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row>
    <row r="15" spans="1:24" s="3" customFormat="1" ht="66.75" customHeight="1" x14ac:dyDescent="0.2">
      <c r="A15" s="401" t="str">
        <f>'4. паспортбюджет'!A15:O15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row>
    <row r="16" spans="1:24" s="3" customForma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row>
    <row r="17" spans="1:45" s="3" customFormat="1" ht="18.75"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8.75" x14ac:dyDescent="0.2">
      <c r="A18" s="291" t="s">
        <v>523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row>
    <row r="19" spans="1:45" ht="27.75" x14ac:dyDescent="0.4">
      <c r="A19" s="185"/>
      <c r="B19" s="187"/>
      <c r="K19" s="186"/>
      <c r="T19" s="183"/>
      <c r="U19" s="398"/>
      <c r="V19" s="398"/>
      <c r="W19" s="398"/>
      <c r="X19" s="183"/>
    </row>
    <row r="20" spans="1:45" ht="27.75" x14ac:dyDescent="0.4">
      <c r="A20" s="185"/>
      <c r="B20" s="187"/>
      <c r="K20" s="186"/>
      <c r="T20" s="183"/>
      <c r="U20" s="250"/>
      <c r="V20" s="250"/>
      <c r="W20" s="250"/>
      <c r="X20" s="183"/>
    </row>
    <row r="21" spans="1:45" ht="27.75" x14ac:dyDescent="0.4">
      <c r="A21" s="185"/>
      <c r="B21" s="187"/>
      <c r="K21" s="186"/>
      <c r="T21" s="183"/>
      <c r="U21" s="250"/>
      <c r="V21" s="250"/>
      <c r="W21" s="250"/>
      <c r="X21" s="183"/>
    </row>
    <row r="22" spans="1:45" ht="27.75" x14ac:dyDescent="0.4">
      <c r="A22" s="185"/>
      <c r="C22" s="187"/>
      <c r="D22" s="187"/>
      <c r="E22" s="187"/>
      <c r="F22" s="187"/>
      <c r="G22" s="187"/>
      <c r="H22" s="187"/>
      <c r="I22" s="187"/>
      <c r="J22" s="187"/>
      <c r="K22" s="187"/>
      <c r="L22" s="187"/>
      <c r="M22" s="188"/>
      <c r="N22" s="187"/>
      <c r="O22" s="187"/>
      <c r="P22" s="187"/>
      <c r="Q22" s="187"/>
      <c r="R22" s="187"/>
      <c r="S22" s="187"/>
      <c r="T22" s="187"/>
      <c r="U22" s="215"/>
      <c r="V22" s="215"/>
      <c r="W22" s="215"/>
      <c r="X22" s="215"/>
      <c r="Y22" s="187"/>
    </row>
    <row r="23" spans="1:45" ht="27.75" x14ac:dyDescent="0.4">
      <c r="D23" s="185"/>
      <c r="U23" s="183"/>
      <c r="V23" s="183"/>
      <c r="W23" s="183"/>
      <c r="X23" s="183"/>
    </row>
    <row r="24" spans="1:45" s="190" customFormat="1" ht="14.25" customHeight="1" thickBot="1" x14ac:dyDescent="0.3">
      <c r="A24" s="395" t="s">
        <v>333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256"/>
      <c r="AN24" s="256"/>
      <c r="AO24" s="257"/>
      <c r="AP24" s="257"/>
      <c r="AQ24" s="257"/>
      <c r="AR24" s="257"/>
      <c r="AS24" s="258"/>
    </row>
    <row r="25" spans="1:45" s="190" customFormat="1" ht="12.75" customHeight="1" x14ac:dyDescent="0.25">
      <c r="A25" s="376" t="s">
        <v>636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59"/>
      <c r="AN25" s="396" t="s">
        <v>332</v>
      </c>
      <c r="AO25" s="396"/>
      <c r="AP25" s="396"/>
      <c r="AQ25" s="397"/>
      <c r="AR25" s="397"/>
      <c r="AS25" s="258"/>
    </row>
    <row r="26" spans="1:45" s="190" customFormat="1" ht="17.25" customHeight="1" x14ac:dyDescent="0.25">
      <c r="A26" s="354" t="s">
        <v>331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0"/>
      <c r="AL26" s="350"/>
      <c r="AM26" s="259"/>
      <c r="AN26" s="389" t="s">
        <v>330</v>
      </c>
      <c r="AO26" s="390"/>
      <c r="AP26" s="391"/>
      <c r="AQ26" s="381"/>
      <c r="AR26" s="382"/>
      <c r="AS26" s="258"/>
    </row>
    <row r="27" spans="1:45" s="190" customFormat="1" ht="17.25" customHeight="1" x14ac:dyDescent="0.25">
      <c r="A27" s="354" t="s">
        <v>329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0"/>
      <c r="AL27" s="350"/>
      <c r="AM27" s="259"/>
      <c r="AN27" s="389" t="s">
        <v>328</v>
      </c>
      <c r="AO27" s="390"/>
      <c r="AP27" s="391"/>
      <c r="AQ27" s="381"/>
      <c r="AR27" s="382"/>
      <c r="AS27" s="258"/>
    </row>
    <row r="28" spans="1:45" s="190" customFormat="1" ht="27.75" customHeight="1" thickBot="1" x14ac:dyDescent="0.3">
      <c r="A28" s="392" t="s">
        <v>327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259"/>
      <c r="AN28" s="378" t="s">
        <v>637</v>
      </c>
      <c r="AO28" s="379"/>
      <c r="AP28" s="380"/>
      <c r="AQ28" s="381"/>
      <c r="AR28" s="382"/>
      <c r="AS28" s="258"/>
    </row>
    <row r="29" spans="1:45" s="190" customFormat="1" ht="17.25" customHeight="1" x14ac:dyDescent="0.25">
      <c r="A29" s="383" t="s">
        <v>326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5"/>
      <c r="AL29" s="375"/>
      <c r="AM29" s="259"/>
      <c r="AN29" s="386"/>
      <c r="AO29" s="387"/>
      <c r="AP29" s="387"/>
      <c r="AQ29" s="381"/>
      <c r="AR29" s="388"/>
      <c r="AS29" s="258"/>
    </row>
    <row r="30" spans="1:45" s="190" customFormat="1" ht="17.25" customHeight="1" x14ac:dyDescent="0.25">
      <c r="A30" s="354" t="s">
        <v>638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0"/>
      <c r="AL30" s="350"/>
      <c r="AM30" s="259"/>
      <c r="AS30" s="258"/>
    </row>
    <row r="31" spans="1:45" s="190" customFormat="1" ht="17.25" customHeight="1" x14ac:dyDescent="0.25">
      <c r="A31" s="354" t="s">
        <v>325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0"/>
      <c r="AL31" s="350"/>
      <c r="AM31" s="259"/>
      <c r="AN31" s="259"/>
      <c r="AO31" s="260"/>
      <c r="AP31" s="260"/>
      <c r="AQ31" s="260"/>
      <c r="AR31" s="260"/>
      <c r="AS31" s="258"/>
    </row>
    <row r="32" spans="1:45" s="190" customFormat="1" ht="17.25" customHeight="1" x14ac:dyDescent="0.25">
      <c r="A32" s="354" t="s">
        <v>304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0"/>
      <c r="AL32" s="350"/>
      <c r="AM32" s="259"/>
      <c r="AN32" s="259"/>
      <c r="AO32" s="259"/>
      <c r="AP32" s="259"/>
      <c r="AQ32" s="259"/>
      <c r="AR32" s="259"/>
      <c r="AS32" s="258"/>
    </row>
    <row r="33" spans="1:45" s="190" customFormat="1" ht="17.25" customHeight="1" x14ac:dyDescent="0.25">
      <c r="A33" s="354" t="s">
        <v>324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8"/>
      <c r="AL33" s="368"/>
      <c r="AM33" s="259"/>
      <c r="AN33" s="259"/>
      <c r="AO33" s="259"/>
      <c r="AP33" s="259"/>
      <c r="AQ33" s="259"/>
      <c r="AR33" s="259"/>
      <c r="AS33" s="258"/>
    </row>
    <row r="34" spans="1:45" s="190" customFormat="1" ht="17.25" customHeight="1" x14ac:dyDescent="0.25">
      <c r="A34" s="354" t="s">
        <v>323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0"/>
      <c r="AL34" s="350"/>
      <c r="AM34" s="259"/>
      <c r="AN34" s="259"/>
      <c r="AO34" s="259"/>
      <c r="AP34" s="259"/>
      <c r="AQ34" s="259"/>
      <c r="AR34" s="259"/>
      <c r="AS34" s="258"/>
    </row>
    <row r="35" spans="1:45" s="190"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0"/>
      <c r="AL35" s="350"/>
      <c r="AM35" s="259"/>
      <c r="AN35" s="259"/>
      <c r="AO35" s="259"/>
      <c r="AP35" s="259"/>
      <c r="AQ35" s="259"/>
      <c r="AR35" s="259"/>
      <c r="AS35" s="258"/>
    </row>
    <row r="36" spans="1:45" s="190" customFormat="1" ht="17.25" customHeight="1" thickBot="1" x14ac:dyDescent="0.3">
      <c r="A36" s="363" t="s">
        <v>297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59"/>
      <c r="AN36" s="259"/>
      <c r="AO36" s="259"/>
      <c r="AP36" s="259"/>
      <c r="AQ36" s="259"/>
      <c r="AR36" s="259"/>
      <c r="AS36" s="258"/>
    </row>
    <row r="37" spans="1:45" s="190" customFormat="1"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59"/>
      <c r="AN37" s="259"/>
      <c r="AO37" s="259"/>
      <c r="AP37" s="259"/>
      <c r="AQ37" s="259"/>
      <c r="AR37" s="259"/>
      <c r="AS37" s="258"/>
    </row>
    <row r="38" spans="1:45" s="190" customFormat="1" ht="17.25" customHeight="1" x14ac:dyDescent="0.25">
      <c r="A38" s="354" t="s">
        <v>322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0"/>
      <c r="AL38" s="350"/>
      <c r="AM38" s="259"/>
      <c r="AN38" s="259"/>
      <c r="AO38" s="259"/>
      <c r="AP38" s="259"/>
      <c r="AQ38" s="259"/>
      <c r="AR38" s="259"/>
      <c r="AS38" s="258"/>
    </row>
    <row r="39" spans="1:45" s="190" customFormat="1" ht="17.25" customHeight="1" thickBot="1" x14ac:dyDescent="0.3">
      <c r="A39" s="363" t="s">
        <v>321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59"/>
      <c r="AN39" s="259"/>
      <c r="AO39" s="259"/>
      <c r="AP39" s="259"/>
      <c r="AQ39" s="259"/>
      <c r="AR39" s="259"/>
      <c r="AS39" s="258"/>
    </row>
    <row r="40" spans="1:45" s="190" customFormat="1" ht="17.25" customHeight="1" x14ac:dyDescent="0.25">
      <c r="A40" s="376" t="s">
        <v>639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59"/>
      <c r="AN40" s="259"/>
      <c r="AO40" s="259"/>
      <c r="AP40" s="259"/>
      <c r="AQ40" s="259"/>
      <c r="AR40" s="259"/>
      <c r="AS40" s="258"/>
    </row>
    <row r="41" spans="1:45" s="190" customFormat="1" ht="17.25" customHeight="1" x14ac:dyDescent="0.25">
      <c r="A41" s="354" t="s">
        <v>320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0"/>
      <c r="AL41" s="350"/>
      <c r="AM41" s="259"/>
      <c r="AN41" s="259"/>
      <c r="AO41" s="259"/>
      <c r="AP41" s="259"/>
      <c r="AQ41" s="259"/>
      <c r="AR41" s="259"/>
      <c r="AS41" s="258"/>
    </row>
    <row r="42" spans="1:45" s="190" customFormat="1" ht="17.25" customHeight="1" x14ac:dyDescent="0.25">
      <c r="A42" s="354" t="s">
        <v>319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0"/>
      <c r="AL42" s="350"/>
      <c r="AM42" s="259"/>
      <c r="AN42" s="259"/>
      <c r="AO42" s="259"/>
      <c r="AP42" s="259"/>
      <c r="AQ42" s="259"/>
      <c r="AR42" s="259"/>
      <c r="AS42" s="258"/>
    </row>
    <row r="43" spans="1:45" s="190" customFormat="1" ht="17.25" customHeight="1" x14ac:dyDescent="0.25">
      <c r="A43" s="354" t="s">
        <v>318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0"/>
      <c r="AL43" s="350"/>
      <c r="AM43" s="259"/>
      <c r="AN43" s="259"/>
      <c r="AO43" s="259"/>
      <c r="AP43" s="259"/>
      <c r="AQ43" s="259"/>
      <c r="AR43" s="259"/>
      <c r="AS43" s="258"/>
    </row>
    <row r="44" spans="1:45" s="190" customFormat="1" ht="17.25" customHeight="1" x14ac:dyDescent="0.25">
      <c r="A44" s="354" t="s">
        <v>317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0"/>
      <c r="AL44" s="350"/>
      <c r="AM44" s="259"/>
      <c r="AN44" s="259"/>
      <c r="AO44" s="259"/>
      <c r="AP44" s="259"/>
      <c r="AQ44" s="259"/>
      <c r="AR44" s="259"/>
      <c r="AS44" s="258"/>
    </row>
    <row r="45" spans="1:45" s="190" customFormat="1" ht="17.25" customHeight="1" x14ac:dyDescent="0.25">
      <c r="A45" s="354" t="s">
        <v>316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0"/>
      <c r="AL45" s="350"/>
      <c r="AM45" s="259"/>
      <c r="AN45" s="259"/>
      <c r="AO45" s="259"/>
      <c r="AP45" s="259"/>
      <c r="AQ45" s="259"/>
      <c r="AR45" s="259"/>
      <c r="AS45" s="258"/>
    </row>
    <row r="46" spans="1:45" s="190" customFormat="1" ht="17.25" customHeight="1" thickBot="1" x14ac:dyDescent="0.3">
      <c r="A46" s="369" t="s">
        <v>640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59"/>
      <c r="AN46" s="259"/>
      <c r="AO46" s="259"/>
      <c r="AP46" s="259"/>
      <c r="AQ46" s="259"/>
      <c r="AR46" s="259"/>
      <c r="AS46" s="258"/>
    </row>
    <row r="47" spans="1:45" s="190" customFormat="1" ht="24" customHeight="1" x14ac:dyDescent="0.25">
      <c r="A47" s="372" t="s">
        <v>315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641</v>
      </c>
      <c r="AN47" s="359"/>
      <c r="AO47" s="261" t="s">
        <v>642</v>
      </c>
      <c r="AP47" s="261" t="s">
        <v>643</v>
      </c>
      <c r="AQ47" s="258"/>
    </row>
    <row r="48" spans="1:45" s="190" customFormat="1" ht="12" customHeight="1" x14ac:dyDescent="0.25">
      <c r="A48" s="354" t="s">
        <v>314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0"/>
      <c r="AL48" s="350"/>
      <c r="AM48" s="350"/>
      <c r="AN48" s="350"/>
      <c r="AO48" s="262"/>
      <c r="AP48" s="262"/>
      <c r="AQ48" s="258"/>
    </row>
    <row r="49" spans="1:43" s="190" customFormat="1" ht="12" customHeight="1" x14ac:dyDescent="0.25">
      <c r="A49" s="354" t="s">
        <v>313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0"/>
      <c r="AL49" s="350"/>
      <c r="AM49" s="350"/>
      <c r="AN49" s="350"/>
      <c r="AO49" s="262"/>
      <c r="AP49" s="262"/>
      <c r="AQ49" s="258"/>
    </row>
    <row r="50" spans="1:43" s="190" customFormat="1" ht="12" customHeight="1" thickBot="1" x14ac:dyDescent="0.3">
      <c r="A50" s="363" t="s">
        <v>644</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63"/>
      <c r="AP50" s="263"/>
      <c r="AQ50" s="258"/>
    </row>
    <row r="51" spans="1:43" s="190"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190" customFormat="1" ht="24" customHeight="1" x14ac:dyDescent="0.25">
      <c r="A52" s="357" t="s">
        <v>312</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641</v>
      </c>
      <c r="AN52" s="359"/>
      <c r="AO52" s="261" t="s">
        <v>642</v>
      </c>
      <c r="AP52" s="261" t="s">
        <v>643</v>
      </c>
      <c r="AQ52" s="258"/>
    </row>
    <row r="53" spans="1:43" s="190" customFormat="1" ht="11.25" customHeight="1" x14ac:dyDescent="0.25">
      <c r="A53" s="366" t="s">
        <v>311</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68"/>
      <c r="AP53" s="268"/>
      <c r="AQ53" s="258"/>
    </row>
    <row r="54" spans="1:43" s="190" customFormat="1" ht="12" customHeight="1" x14ac:dyDescent="0.25">
      <c r="A54" s="354" t="s">
        <v>310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0"/>
      <c r="AL54" s="350"/>
      <c r="AM54" s="350"/>
      <c r="AN54" s="350"/>
      <c r="AO54" s="262"/>
      <c r="AP54" s="262"/>
      <c r="AQ54" s="258"/>
    </row>
    <row r="55" spans="1:43" s="190" customFormat="1" ht="12" customHeight="1" x14ac:dyDescent="0.25">
      <c r="A55" s="354" t="s">
        <v>309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0"/>
      <c r="AL55" s="350"/>
      <c r="AM55" s="350"/>
      <c r="AN55" s="350"/>
      <c r="AO55" s="262"/>
      <c r="AP55" s="262"/>
      <c r="AQ55" s="258"/>
    </row>
    <row r="56" spans="1:43" s="190" customFormat="1" ht="12" customHeight="1" thickBot="1" x14ac:dyDescent="0.3">
      <c r="A56" s="363" t="s">
        <v>308</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63"/>
      <c r="AP56" s="263"/>
      <c r="AQ56" s="258"/>
    </row>
    <row r="57" spans="1:43" s="190"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s="190" customFormat="1" ht="24" customHeight="1" x14ac:dyDescent="0.25">
      <c r="A58" s="357" t="s">
        <v>645</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641</v>
      </c>
      <c r="AN58" s="359"/>
      <c r="AO58" s="261" t="s">
        <v>642</v>
      </c>
      <c r="AP58" s="261" t="s">
        <v>643</v>
      </c>
      <c r="AQ58" s="258"/>
    </row>
    <row r="59" spans="1:43" s="190" customFormat="1" ht="12.75" customHeight="1" x14ac:dyDescent="0.25">
      <c r="A59" s="360" t="s">
        <v>307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71"/>
      <c r="AP59" s="271"/>
      <c r="AQ59" s="272"/>
    </row>
    <row r="60" spans="1:43" s="190" customFormat="1" ht="12" customHeight="1" x14ac:dyDescent="0.25">
      <c r="A60" s="354" t="s">
        <v>306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0"/>
      <c r="AL60" s="350"/>
      <c r="AM60" s="350"/>
      <c r="AN60" s="350"/>
      <c r="AO60" s="262"/>
      <c r="AP60" s="262"/>
      <c r="AQ60" s="258"/>
    </row>
    <row r="61" spans="1:43" s="190" customFormat="1" ht="12" customHeight="1" x14ac:dyDescent="0.25">
      <c r="A61" s="354" t="s">
        <v>305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0"/>
      <c r="AL61" s="350"/>
      <c r="AM61" s="350"/>
      <c r="AN61" s="350"/>
      <c r="AO61" s="262"/>
      <c r="AP61" s="262"/>
      <c r="AQ61" s="258"/>
    </row>
    <row r="62" spans="1:43" s="190" customFormat="1" ht="12" customHeight="1" x14ac:dyDescent="0.25">
      <c r="A62" s="354" t="s">
        <v>304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0"/>
      <c r="AL62" s="350"/>
      <c r="AM62" s="350"/>
      <c r="AN62" s="350"/>
      <c r="AO62" s="262"/>
      <c r="AP62" s="262"/>
      <c r="AQ62" s="258"/>
    </row>
    <row r="63" spans="1:43" s="190"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0"/>
      <c r="AL63" s="350"/>
      <c r="AM63" s="350"/>
      <c r="AN63" s="350"/>
      <c r="AO63" s="262"/>
      <c r="AP63" s="262"/>
      <c r="AQ63" s="258"/>
    </row>
    <row r="64" spans="1:43" s="190"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0"/>
      <c r="AL64" s="350"/>
      <c r="AM64" s="350"/>
      <c r="AN64" s="350"/>
      <c r="AO64" s="262"/>
      <c r="AP64" s="262"/>
      <c r="AQ64" s="258"/>
    </row>
    <row r="65" spans="1:43" s="190" customFormat="1" ht="12" customHeight="1" x14ac:dyDescent="0.25">
      <c r="A65" s="354" t="s">
        <v>303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0"/>
      <c r="AL65" s="350"/>
      <c r="AM65" s="350"/>
      <c r="AN65" s="350"/>
      <c r="AO65" s="262"/>
      <c r="AP65" s="262"/>
      <c r="AQ65" s="258"/>
    </row>
    <row r="66" spans="1:43" s="190" customFormat="1" ht="27.75" customHeight="1" x14ac:dyDescent="0.25">
      <c r="A66" s="345" t="s">
        <v>646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73"/>
      <c r="AP66" s="273"/>
      <c r="AQ66" s="272"/>
    </row>
    <row r="67" spans="1:43" s="190" customFormat="1" ht="11.25" customHeight="1" x14ac:dyDescent="0.25">
      <c r="A67" s="354" t="s">
        <v>299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0"/>
      <c r="AL67" s="350"/>
      <c r="AM67" s="350"/>
      <c r="AN67" s="350"/>
      <c r="AO67" s="262"/>
      <c r="AP67" s="262"/>
      <c r="AQ67" s="258"/>
    </row>
    <row r="68" spans="1:43" s="190" customFormat="1" ht="25.5" customHeight="1" x14ac:dyDescent="0.25">
      <c r="A68" s="345" t="s">
        <v>647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73"/>
      <c r="AP68" s="273"/>
      <c r="AQ68" s="272"/>
    </row>
    <row r="69" spans="1:43" s="190" customFormat="1" ht="12" customHeight="1" x14ac:dyDescent="0.25">
      <c r="A69" s="354" t="s">
        <v>298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0"/>
      <c r="AL69" s="350"/>
      <c r="AM69" s="350"/>
      <c r="AN69" s="350"/>
      <c r="AO69" s="262"/>
      <c r="AP69" s="262"/>
      <c r="AQ69" s="258"/>
    </row>
    <row r="70" spans="1:43" s="190" customFormat="1" ht="12.75" customHeight="1" x14ac:dyDescent="0.25">
      <c r="A70" s="352" t="s">
        <v>302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8"/>
      <c r="AL70" s="348"/>
      <c r="AM70" s="348"/>
      <c r="AN70" s="348"/>
      <c r="AO70" s="273"/>
      <c r="AP70" s="273"/>
      <c r="AQ70" s="272"/>
    </row>
    <row r="71" spans="1:43" s="190" customFormat="1" ht="12" customHeight="1" x14ac:dyDescent="0.25">
      <c r="A71" s="354" t="s">
        <v>297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0"/>
      <c r="AL71" s="350"/>
      <c r="AM71" s="350"/>
      <c r="AN71" s="350"/>
      <c r="AO71" s="262"/>
      <c r="AP71" s="262"/>
      <c r="AQ71" s="258"/>
    </row>
    <row r="72" spans="1:43" s="190" customFormat="1" ht="12.75" customHeight="1" thickBot="1" x14ac:dyDescent="0.3">
      <c r="A72" s="402" t="s">
        <v>301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356"/>
      <c r="AL72" s="356"/>
      <c r="AM72" s="356"/>
      <c r="AN72" s="356"/>
      <c r="AO72" s="274"/>
      <c r="AP72" s="274"/>
      <c r="AQ72" s="272"/>
    </row>
    <row r="73" spans="1:43" s="190"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s="190" customFormat="1" ht="25.5" customHeight="1" x14ac:dyDescent="0.25">
      <c r="A74" s="357" t="s">
        <v>300</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641</v>
      </c>
      <c r="AN74" s="359"/>
      <c r="AO74" s="261" t="s">
        <v>642</v>
      </c>
      <c r="AP74" s="261" t="s">
        <v>643</v>
      </c>
      <c r="AQ74" s="258"/>
    </row>
    <row r="75" spans="1:43" s="190" customFormat="1" ht="25.5" customHeight="1" x14ac:dyDescent="0.25">
      <c r="A75" s="345" t="s">
        <v>647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75"/>
      <c r="AP75" s="275"/>
      <c r="AQ75" s="272"/>
    </row>
    <row r="76" spans="1:43" s="190" customFormat="1" ht="12" customHeight="1" x14ac:dyDescent="0.25">
      <c r="A76" s="354" t="s">
        <v>299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0"/>
      <c r="AL76" s="350"/>
      <c r="AM76" s="351"/>
      <c r="AN76" s="351"/>
      <c r="AO76" s="276"/>
      <c r="AP76" s="276"/>
      <c r="AQ76" s="258"/>
    </row>
    <row r="77" spans="1:43" s="190" customFormat="1" ht="12" customHeight="1" x14ac:dyDescent="0.25">
      <c r="A77" s="354" t="s">
        <v>298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0"/>
      <c r="AL77" s="350"/>
      <c r="AM77" s="351"/>
      <c r="AN77" s="351"/>
      <c r="AO77" s="276"/>
      <c r="AP77" s="276"/>
      <c r="AQ77" s="258"/>
    </row>
    <row r="78" spans="1:43" s="190" customFormat="1" ht="12" customHeight="1" x14ac:dyDescent="0.25">
      <c r="A78" s="354" t="s">
        <v>297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0"/>
      <c r="AL78" s="350"/>
      <c r="AM78" s="351"/>
      <c r="AN78" s="351"/>
      <c r="AO78" s="276"/>
      <c r="AP78" s="276"/>
      <c r="AQ78" s="258"/>
    </row>
    <row r="79" spans="1:43" s="190" customFormat="1" ht="12" customHeight="1" x14ac:dyDescent="0.25">
      <c r="A79" s="354" t="s">
        <v>296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0"/>
      <c r="AL79" s="350"/>
      <c r="AM79" s="351"/>
      <c r="AN79" s="351"/>
      <c r="AO79" s="276"/>
      <c r="AP79" s="276"/>
      <c r="AQ79" s="258"/>
    </row>
    <row r="80" spans="1:43" s="190" customFormat="1" ht="12" customHeight="1" x14ac:dyDescent="0.25">
      <c r="A80" s="354" t="s">
        <v>295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0"/>
      <c r="AL80" s="350"/>
      <c r="AM80" s="351"/>
      <c r="AN80" s="351"/>
      <c r="AO80" s="276"/>
      <c r="AP80" s="276"/>
      <c r="AQ80" s="258"/>
    </row>
    <row r="81" spans="1:45" s="190" customFormat="1" ht="12.75" customHeight="1" x14ac:dyDescent="0.25">
      <c r="A81" s="354" t="s">
        <v>294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0"/>
      <c r="AL81" s="350"/>
      <c r="AM81" s="351"/>
      <c r="AN81" s="351"/>
      <c r="AO81" s="276"/>
      <c r="AP81" s="276"/>
      <c r="AQ81" s="258"/>
    </row>
    <row r="82" spans="1:45" s="190" customFormat="1" ht="12.75" customHeight="1" x14ac:dyDescent="0.25">
      <c r="A82" s="354" t="s">
        <v>293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0"/>
      <c r="AL82" s="350"/>
      <c r="AM82" s="351"/>
      <c r="AN82" s="351"/>
      <c r="AO82" s="276"/>
      <c r="AP82" s="276"/>
      <c r="AQ82" s="258"/>
    </row>
    <row r="83" spans="1:45" s="190" customFormat="1" ht="12" customHeight="1" x14ac:dyDescent="0.25">
      <c r="A83" s="352" t="s">
        <v>292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8"/>
      <c r="AL83" s="348"/>
      <c r="AM83" s="349"/>
      <c r="AN83" s="349"/>
      <c r="AO83" s="275"/>
      <c r="AP83" s="275"/>
      <c r="AQ83" s="272"/>
    </row>
    <row r="84" spans="1:45" s="190" customFormat="1" ht="12" customHeight="1" x14ac:dyDescent="0.25">
      <c r="A84" s="352" t="s">
        <v>648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8"/>
      <c r="AL84" s="348"/>
      <c r="AM84" s="349"/>
      <c r="AN84" s="349"/>
      <c r="AO84" s="275"/>
      <c r="AP84" s="275"/>
      <c r="AQ84" s="272"/>
    </row>
    <row r="85" spans="1:45" s="190" customFormat="1" ht="12" customHeight="1" x14ac:dyDescent="0.25">
      <c r="A85" s="354" t="s">
        <v>291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0"/>
      <c r="AL85" s="350"/>
      <c r="AM85" s="351"/>
      <c r="AN85" s="351"/>
      <c r="AO85" s="276"/>
      <c r="AP85" s="276"/>
      <c r="AQ85" s="256"/>
    </row>
    <row r="86" spans="1:45" s="190" customFormat="1" ht="27.75" customHeight="1" x14ac:dyDescent="0.25">
      <c r="A86" s="345" t="s">
        <v>649</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75"/>
      <c r="AP86" s="275"/>
      <c r="AQ86" s="272"/>
    </row>
    <row r="87" spans="1:45" s="190" customFormat="1" ht="15" x14ac:dyDescent="0.25">
      <c r="A87" s="345" t="s">
        <v>650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75"/>
      <c r="AP87" s="275"/>
      <c r="AQ87" s="272"/>
    </row>
    <row r="88" spans="1:45" s="190" customFormat="1" ht="14.25" customHeight="1" x14ac:dyDescent="0.25">
      <c r="A88" s="334" t="s">
        <v>651</v>
      </c>
      <c r="B88" s="335"/>
      <c r="C88" s="335"/>
      <c r="D88" s="336"/>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37"/>
      <c r="AL88" s="338"/>
      <c r="AM88" s="339"/>
      <c r="AN88" s="340"/>
      <c r="AO88" s="275"/>
      <c r="AP88" s="275"/>
      <c r="AQ88" s="272"/>
    </row>
    <row r="89" spans="1:45" s="190" customFormat="1" ht="15" x14ac:dyDescent="0.25">
      <c r="A89" s="334" t="s">
        <v>652</v>
      </c>
      <c r="B89" s="335"/>
      <c r="C89" s="335"/>
      <c r="D89" s="336"/>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37"/>
      <c r="AL89" s="338"/>
      <c r="AM89" s="339"/>
      <c r="AN89" s="340"/>
      <c r="AO89" s="275"/>
      <c r="AP89" s="275"/>
      <c r="AQ89" s="256"/>
    </row>
    <row r="90" spans="1:45" s="190" customFormat="1" ht="12" customHeight="1" thickBot="1" x14ac:dyDescent="0.3">
      <c r="A90" s="278" t="s">
        <v>653</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1"/>
      <c r="AL90" s="342"/>
      <c r="AM90" s="343"/>
      <c r="AN90" s="344"/>
      <c r="AO90" s="280"/>
      <c r="AP90" s="280"/>
      <c r="AQ90" s="258"/>
    </row>
    <row r="91" spans="1:45" s="190" customFormat="1"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s="190" customFormat="1" ht="13.5" customHeight="1" x14ac:dyDescent="0.25">
      <c r="A92" s="259" t="s">
        <v>654</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s="190" customFormat="1" ht="13.5" customHeight="1" x14ac:dyDescent="0.25">
      <c r="A93" s="282" t="s">
        <v>655</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190" customFormat="1" ht="11.25" customHeight="1" x14ac:dyDescent="0.25">
      <c r="A94" s="282" t="s">
        <v>656</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s="190" customFormat="1" ht="15" x14ac:dyDescent="0.25">
      <c r="A95" s="282" t="s">
        <v>657</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s="190" customFormat="1" ht="15" x14ac:dyDescent="0.25">
      <c r="A96" s="259" t="s">
        <v>658</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row r="97" spans="1:24" x14ac:dyDescent="0.25">
      <c r="C97" s="189"/>
      <c r="D97" s="189"/>
      <c r="E97" s="189"/>
      <c r="F97" s="189"/>
      <c r="G97" s="189"/>
      <c r="H97" s="189"/>
      <c r="I97" s="189"/>
      <c r="J97" s="189"/>
    </row>
    <row r="98" spans="1:24" x14ac:dyDescent="0.25">
      <c r="A98" s="399"/>
      <c r="B98" s="399"/>
      <c r="C98" s="399"/>
      <c r="D98" s="399"/>
      <c r="E98" s="399"/>
      <c r="F98" s="399"/>
      <c r="G98" s="399"/>
      <c r="H98" s="399"/>
      <c r="I98" s="399"/>
      <c r="J98" s="399"/>
      <c r="K98" s="399"/>
    </row>
    <row r="99" spans="1:24" s="190" customFormat="1" x14ac:dyDescent="0.25">
      <c r="A99" s="180"/>
      <c r="B99" s="180"/>
      <c r="C99" s="180"/>
      <c r="D99" s="180"/>
      <c r="E99" s="180"/>
      <c r="F99" s="180"/>
      <c r="G99" s="180"/>
      <c r="H99" s="180"/>
      <c r="I99" s="180"/>
      <c r="J99" s="180"/>
      <c r="K99" s="180"/>
      <c r="L99" s="180"/>
      <c r="M99" s="182"/>
      <c r="N99" s="180"/>
      <c r="O99" s="180"/>
      <c r="P99" s="180"/>
      <c r="Q99" s="180"/>
      <c r="R99" s="180"/>
      <c r="S99" s="180"/>
      <c r="T99" s="180"/>
      <c r="U99" s="180"/>
      <c r="V99" s="180"/>
      <c r="W99" s="180"/>
      <c r="X99" s="180"/>
    </row>
    <row r="100" spans="1:24" s="190" customFormat="1" x14ac:dyDescent="0.25">
      <c r="A100" s="180"/>
      <c r="B100" s="180"/>
      <c r="C100" s="189"/>
      <c r="D100" s="180"/>
      <c r="E100" s="180"/>
      <c r="F100" s="180"/>
      <c r="G100" s="180"/>
      <c r="H100" s="180"/>
      <c r="I100" s="180"/>
      <c r="J100" s="180"/>
      <c r="K100" s="180"/>
      <c r="L100" s="180"/>
      <c r="M100" s="182"/>
      <c r="N100" s="180"/>
      <c r="O100" s="180"/>
      <c r="P100" s="180"/>
      <c r="Q100" s="180"/>
      <c r="R100" s="180"/>
      <c r="S100" s="180"/>
      <c r="T100" s="180"/>
      <c r="U100" s="180"/>
      <c r="V100" s="180"/>
      <c r="W100" s="180"/>
      <c r="X100" s="180"/>
    </row>
    <row r="101" spans="1:24" s="190" customFormat="1" x14ac:dyDescent="0.25">
      <c r="A101" s="180"/>
      <c r="B101" s="180"/>
      <c r="C101" s="180"/>
      <c r="D101" s="180"/>
      <c r="E101" s="180"/>
      <c r="F101" s="180"/>
      <c r="G101" s="180"/>
      <c r="H101" s="180"/>
      <c r="I101" s="180"/>
      <c r="J101" s="180"/>
      <c r="K101" s="180"/>
      <c r="L101" s="180"/>
      <c r="M101" s="182"/>
      <c r="N101" s="180"/>
      <c r="O101" s="180"/>
      <c r="P101" s="180"/>
      <c r="Q101" s="180"/>
      <c r="R101" s="180"/>
      <c r="S101" s="180"/>
      <c r="T101" s="180"/>
      <c r="U101" s="180"/>
      <c r="V101" s="180"/>
      <c r="W101" s="180"/>
      <c r="X101" s="180"/>
    </row>
    <row r="102" spans="1:24" s="190" customFormat="1" x14ac:dyDescent="0.25">
      <c r="A102" s="180"/>
      <c r="B102" s="180"/>
      <c r="C102" s="180"/>
      <c r="D102" s="180"/>
      <c r="E102" s="180"/>
      <c r="F102" s="180"/>
      <c r="G102" s="180"/>
      <c r="H102" s="180"/>
      <c r="I102" s="180"/>
      <c r="J102" s="180"/>
      <c r="K102" s="180"/>
      <c r="L102" s="180"/>
      <c r="M102" s="182"/>
      <c r="N102" s="180"/>
      <c r="O102" s="180"/>
      <c r="P102" s="180"/>
      <c r="Q102" s="180"/>
      <c r="R102" s="180"/>
      <c r="S102" s="180"/>
      <c r="T102" s="180"/>
      <c r="U102" s="180"/>
      <c r="V102" s="180"/>
      <c r="W102" s="180"/>
      <c r="X102" s="180"/>
    </row>
    <row r="103" spans="1:24" s="190" customFormat="1" ht="27.75" x14ac:dyDescent="0.25">
      <c r="A103" s="180"/>
      <c r="B103" s="227"/>
      <c r="C103" s="180"/>
      <c r="D103" s="180"/>
      <c r="E103" s="180"/>
      <c r="F103" s="180"/>
      <c r="G103" s="180"/>
      <c r="H103" s="180"/>
      <c r="I103" s="180"/>
      <c r="J103" s="180"/>
      <c r="K103" s="180"/>
      <c r="L103" s="180"/>
      <c r="M103" s="227"/>
      <c r="N103" s="180"/>
      <c r="O103" s="180"/>
      <c r="P103" s="180"/>
      <c r="Q103" s="180"/>
      <c r="R103" s="180"/>
      <c r="S103" s="180"/>
      <c r="T103" s="180"/>
      <c r="U103" s="180"/>
      <c r="V103" s="180"/>
      <c r="W103" s="180"/>
      <c r="X103" s="180"/>
    </row>
    <row r="104" spans="1:24" ht="27.75" x14ac:dyDescent="0.25">
      <c r="B104" s="227"/>
      <c r="M104" s="228"/>
    </row>
  </sheetData>
  <mergeCells count="192">
    <mergeCell ref="A98:K98"/>
    <mergeCell ref="A5:X5"/>
    <mergeCell ref="A7:X7"/>
    <mergeCell ref="A9:X9"/>
    <mergeCell ref="A10:X10"/>
    <mergeCell ref="A12:X12"/>
    <mergeCell ref="A13:X13"/>
    <mergeCell ref="A15:X15"/>
    <mergeCell ref="A16:X16"/>
    <mergeCell ref="A18:X18"/>
    <mergeCell ref="U19:W19"/>
    <mergeCell ref="A33:AJ33"/>
    <mergeCell ref="A36:AJ36"/>
    <mergeCell ref="A39:AJ39"/>
    <mergeCell ref="A45:AJ45"/>
    <mergeCell ref="A50:AJ50"/>
    <mergeCell ref="A55:AJ55"/>
    <mergeCell ref="A60:AJ60"/>
    <mergeCell ref="A64:AJ64"/>
    <mergeCell ref="A68:AJ68"/>
    <mergeCell ref="A72:AJ72"/>
    <mergeCell ref="A77:AJ77"/>
    <mergeCell ref="A81:AJ81"/>
    <mergeCell ref="A85:AJ85"/>
    <mergeCell ref="AK24:AL24"/>
    <mergeCell ref="A25:AJ25"/>
    <mergeCell ref="AK25:AL25"/>
    <mergeCell ref="AN25:AP25"/>
    <mergeCell ref="AQ25:AR25"/>
    <mergeCell ref="U1:X1"/>
    <mergeCell ref="U2:X2"/>
    <mergeCell ref="U3:X3"/>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42:AJ42"/>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5" zoomScaleSheetLayoutView="55" workbookViewId="0">
      <selection activeCell="I50" sqref="I50"/>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9.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эфф'!A5:X5</f>
        <v>Год раскрытия информации: 2023 год</v>
      </c>
      <c r="B5" s="288"/>
      <c r="C5" s="288"/>
      <c r="D5" s="288"/>
      <c r="E5" s="288"/>
      <c r="F5" s="288"/>
      <c r="G5" s="288"/>
      <c r="H5" s="288"/>
      <c r="I5" s="288"/>
      <c r="J5" s="288"/>
      <c r="K5" s="288"/>
      <c r="L5" s="28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2" t="str">
        <f>'5. анализ эконом эфф'!A9:X9</f>
        <v>АО "Россети Тюмень"</v>
      </c>
      <c r="B9" s="292"/>
      <c r="C9" s="292"/>
      <c r="D9" s="292"/>
      <c r="E9" s="292"/>
      <c r="F9" s="292"/>
      <c r="G9" s="292"/>
      <c r="H9" s="292"/>
      <c r="I9" s="292"/>
      <c r="J9" s="292"/>
      <c r="K9" s="292"/>
      <c r="L9" s="292"/>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customHeight="1" x14ac:dyDescent="0.25">
      <c r="A12" s="406" t="str">
        <f>'5. анализ эконом эфф'!A12:X12</f>
        <v>K_TP1100.PS.0063</v>
      </c>
      <c r="B12" s="406"/>
      <c r="C12" s="406"/>
      <c r="D12" s="406"/>
      <c r="E12" s="406"/>
      <c r="F12" s="406"/>
      <c r="G12" s="406"/>
      <c r="H12" s="406"/>
      <c r="I12" s="406"/>
      <c r="J12" s="406"/>
      <c r="K12" s="406"/>
      <c r="L12" s="406"/>
    </row>
    <row r="13" spans="1:44" x14ac:dyDescent="0.25">
      <c r="A13" s="289" t="s">
        <v>8</v>
      </c>
      <c r="B13" s="289"/>
      <c r="C13" s="289"/>
      <c r="D13" s="289"/>
      <c r="E13" s="289"/>
      <c r="F13" s="289"/>
      <c r="G13" s="289"/>
      <c r="H13" s="289"/>
      <c r="I13" s="289"/>
      <c r="J13" s="289"/>
      <c r="K13" s="289"/>
      <c r="L13" s="289"/>
    </row>
    <row r="14" spans="1:44" ht="18.75" x14ac:dyDescent="0.25">
      <c r="A14" s="296"/>
      <c r="B14" s="296"/>
      <c r="C14" s="296"/>
      <c r="D14" s="296"/>
      <c r="E14" s="296"/>
      <c r="F14" s="296"/>
      <c r="G14" s="296"/>
      <c r="H14" s="296"/>
      <c r="I14" s="296"/>
      <c r="J14" s="296"/>
      <c r="K14" s="296"/>
      <c r="L14" s="296"/>
    </row>
    <row r="15" spans="1:44" ht="45" customHeight="1" x14ac:dyDescent="0.25">
      <c r="A15" s="304" t="str">
        <f>'5. анализ эконом эфф'!A15:X15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04"/>
      <c r="C15" s="304"/>
      <c r="D15" s="304"/>
      <c r="E15" s="304"/>
      <c r="F15" s="304"/>
      <c r="G15" s="304"/>
      <c r="H15" s="304"/>
      <c r="I15" s="304"/>
      <c r="J15" s="304"/>
      <c r="K15" s="304"/>
      <c r="L15" s="304"/>
    </row>
    <row r="16" spans="1:44" x14ac:dyDescent="0.25">
      <c r="A16" s="289" t="s">
        <v>6</v>
      </c>
      <c r="B16" s="289"/>
      <c r="C16" s="289"/>
      <c r="D16" s="289"/>
      <c r="E16" s="289"/>
      <c r="F16" s="289"/>
      <c r="G16" s="289"/>
      <c r="H16" s="289"/>
      <c r="I16" s="289"/>
      <c r="J16" s="289"/>
      <c r="K16" s="289"/>
      <c r="L16" s="289"/>
    </row>
    <row r="17" spans="1:12" ht="15.75" customHeight="1" x14ac:dyDescent="0.25">
      <c r="L17" s="78"/>
    </row>
    <row r="18" spans="1:12" x14ac:dyDescent="0.25">
      <c r="K18" s="77"/>
    </row>
    <row r="19" spans="1:12" ht="15.75" customHeight="1" x14ac:dyDescent="0.25">
      <c r="A19" s="405" t="s">
        <v>480</v>
      </c>
      <c r="B19" s="405"/>
      <c r="C19" s="405"/>
      <c r="D19" s="405"/>
      <c r="E19" s="405"/>
      <c r="F19" s="405"/>
      <c r="G19" s="405"/>
      <c r="H19" s="405"/>
      <c r="I19" s="405"/>
      <c r="J19" s="405"/>
      <c r="K19" s="405"/>
      <c r="L19" s="405"/>
    </row>
    <row r="20" spans="1:12" x14ac:dyDescent="0.25">
      <c r="A20" s="62"/>
      <c r="B20" s="62"/>
      <c r="C20" s="76"/>
      <c r="D20" s="76"/>
      <c r="E20" s="76"/>
      <c r="F20" s="76"/>
      <c r="G20" s="76"/>
      <c r="H20" s="76"/>
      <c r="I20" s="76"/>
      <c r="J20" s="76"/>
      <c r="K20" s="76"/>
      <c r="L20" s="76"/>
    </row>
    <row r="21" spans="1:12" ht="28.5" customHeight="1" x14ac:dyDescent="0.25">
      <c r="A21" s="407" t="s">
        <v>219</v>
      </c>
      <c r="B21" s="407" t="s">
        <v>218</v>
      </c>
      <c r="C21" s="413" t="s">
        <v>412</v>
      </c>
      <c r="D21" s="413"/>
      <c r="E21" s="413"/>
      <c r="F21" s="413"/>
      <c r="G21" s="413"/>
      <c r="H21" s="413"/>
      <c r="I21" s="408" t="s">
        <v>217</v>
      </c>
      <c r="J21" s="410" t="s">
        <v>414</v>
      </c>
      <c r="K21" s="407" t="s">
        <v>216</v>
      </c>
      <c r="L21" s="409" t="s">
        <v>413</v>
      </c>
    </row>
    <row r="22" spans="1:12" ht="58.5" customHeight="1" x14ac:dyDescent="0.25">
      <c r="A22" s="407"/>
      <c r="B22" s="407"/>
      <c r="C22" s="414" t="s">
        <v>2</v>
      </c>
      <c r="D22" s="414"/>
      <c r="E22" s="136"/>
      <c r="F22" s="137"/>
      <c r="G22" s="415" t="s">
        <v>573</v>
      </c>
      <c r="H22" s="416"/>
      <c r="I22" s="408"/>
      <c r="J22" s="411"/>
      <c r="K22" s="407"/>
      <c r="L22" s="409"/>
    </row>
    <row r="23" spans="1:12" ht="47.25" x14ac:dyDescent="0.25">
      <c r="A23" s="407"/>
      <c r="B23" s="407"/>
      <c r="C23" s="75" t="s">
        <v>215</v>
      </c>
      <c r="D23" s="75" t="s">
        <v>214</v>
      </c>
      <c r="E23" s="75" t="s">
        <v>215</v>
      </c>
      <c r="F23" s="75" t="s">
        <v>214</v>
      </c>
      <c r="G23" s="75" t="s">
        <v>215</v>
      </c>
      <c r="H23" s="75" t="s">
        <v>214</v>
      </c>
      <c r="I23" s="408"/>
      <c r="J23" s="412"/>
      <c r="K23" s="407"/>
      <c r="L23" s="409"/>
    </row>
    <row r="24" spans="1:12" x14ac:dyDescent="0.25">
      <c r="A24" s="64">
        <v>1</v>
      </c>
      <c r="B24" s="64">
        <v>2</v>
      </c>
      <c r="C24" s="75">
        <v>3</v>
      </c>
      <c r="D24" s="75">
        <v>4</v>
      </c>
      <c r="E24" s="75">
        <v>5</v>
      </c>
      <c r="F24" s="75">
        <v>6</v>
      </c>
      <c r="G24" s="75">
        <v>7</v>
      </c>
      <c r="H24" s="75">
        <v>8</v>
      </c>
      <c r="I24" s="75">
        <v>9</v>
      </c>
      <c r="J24" s="75">
        <v>10</v>
      </c>
      <c r="K24" s="75">
        <v>11</v>
      </c>
      <c r="L24" s="75">
        <v>12</v>
      </c>
    </row>
    <row r="25" spans="1:12" ht="18" customHeight="1" x14ac:dyDescent="0.25">
      <c r="A25" s="71">
        <v>1</v>
      </c>
      <c r="B25" s="72" t="s">
        <v>213</v>
      </c>
      <c r="C25" s="179"/>
      <c r="D25" s="163"/>
      <c r="E25" s="163"/>
      <c r="F25" s="163"/>
      <c r="G25" s="179"/>
      <c r="H25" s="163"/>
      <c r="I25" s="163"/>
      <c r="J25" s="163"/>
      <c r="K25" s="68"/>
      <c r="L25" s="86"/>
    </row>
    <row r="26" spans="1:12" ht="37.5" customHeight="1" x14ac:dyDescent="0.25">
      <c r="A26" s="71" t="s">
        <v>212</v>
      </c>
      <c r="B26" s="74" t="s">
        <v>419</v>
      </c>
      <c r="C26" s="208" t="s">
        <v>520</v>
      </c>
      <c r="D26" s="208"/>
      <c r="E26" s="163"/>
      <c r="F26" s="163"/>
      <c r="G26" s="208" t="s">
        <v>520</v>
      </c>
      <c r="H26" s="208"/>
      <c r="I26" s="211"/>
      <c r="J26" s="211"/>
      <c r="K26" s="68"/>
      <c r="L26" s="68"/>
    </row>
    <row r="27" spans="1:12" s="63" customFormat="1" ht="37.5" customHeight="1" x14ac:dyDescent="0.25">
      <c r="A27" s="71" t="s">
        <v>211</v>
      </c>
      <c r="B27" s="74" t="s">
        <v>421</v>
      </c>
      <c r="C27" s="208" t="s">
        <v>520</v>
      </c>
      <c r="D27" s="208"/>
      <c r="E27" s="163"/>
      <c r="F27" s="163"/>
      <c r="G27" s="208" t="s">
        <v>520</v>
      </c>
      <c r="H27" s="208"/>
      <c r="I27" s="211"/>
      <c r="J27" s="211"/>
      <c r="K27" s="68"/>
      <c r="L27" s="68"/>
    </row>
    <row r="28" spans="1:12" s="63" customFormat="1" ht="37.5" customHeight="1" x14ac:dyDescent="0.25">
      <c r="A28" s="71" t="s">
        <v>420</v>
      </c>
      <c r="B28" s="74" t="s">
        <v>425</v>
      </c>
      <c r="C28" s="162" t="s">
        <v>520</v>
      </c>
      <c r="D28" s="162"/>
      <c r="E28" s="163"/>
      <c r="F28" s="163"/>
      <c r="G28" s="162" t="s">
        <v>520</v>
      </c>
      <c r="H28" s="162"/>
      <c r="I28" s="211"/>
      <c r="J28" s="211"/>
      <c r="K28" s="68"/>
      <c r="L28" s="68"/>
    </row>
    <row r="29" spans="1:12" s="63" customFormat="1" ht="37.5" customHeight="1" x14ac:dyDescent="0.25">
      <c r="A29" s="71" t="s">
        <v>210</v>
      </c>
      <c r="B29" s="74" t="s">
        <v>424</v>
      </c>
      <c r="C29" s="162" t="s">
        <v>520</v>
      </c>
      <c r="D29" s="162"/>
      <c r="E29" s="163"/>
      <c r="F29" s="163"/>
      <c r="G29" s="162" t="s">
        <v>520</v>
      </c>
      <c r="H29" s="162"/>
      <c r="I29" s="211"/>
      <c r="J29" s="211"/>
      <c r="K29" s="68"/>
      <c r="L29" s="68"/>
    </row>
    <row r="30" spans="1:12" s="63" customFormat="1" ht="36" customHeight="1" x14ac:dyDescent="0.25">
      <c r="A30" s="71" t="s">
        <v>209</v>
      </c>
      <c r="B30" s="74" t="s">
        <v>426</v>
      </c>
      <c r="C30" s="208" t="s">
        <v>520</v>
      </c>
      <c r="D30" s="208"/>
      <c r="E30" s="163"/>
      <c r="F30" s="163"/>
      <c r="G30" s="208" t="s">
        <v>520</v>
      </c>
      <c r="H30" s="208"/>
      <c r="I30" s="211"/>
      <c r="J30" s="211"/>
      <c r="K30" s="68"/>
      <c r="L30" s="68"/>
    </row>
    <row r="31" spans="1:12" s="63" customFormat="1" ht="40.5" customHeight="1" x14ac:dyDescent="0.25">
      <c r="A31" s="71" t="s">
        <v>208</v>
      </c>
      <c r="B31" s="70" t="s">
        <v>422</v>
      </c>
      <c r="C31" s="208" t="s">
        <v>520</v>
      </c>
      <c r="D31" s="208"/>
      <c r="E31" s="163"/>
      <c r="F31" s="163"/>
      <c r="G31" s="208" t="s">
        <v>520</v>
      </c>
      <c r="H31" s="208"/>
      <c r="I31" s="211"/>
      <c r="J31" s="211"/>
      <c r="K31" s="68"/>
      <c r="L31" s="68"/>
    </row>
    <row r="32" spans="1:12" s="63" customFormat="1" ht="32.25" customHeight="1" x14ac:dyDescent="0.25">
      <c r="A32" s="71" t="s">
        <v>206</v>
      </c>
      <c r="B32" s="70" t="s">
        <v>427</v>
      </c>
      <c r="C32" s="208" t="s">
        <v>520</v>
      </c>
      <c r="D32" s="162"/>
      <c r="E32" s="163"/>
      <c r="F32" s="163"/>
      <c r="G32" s="208" t="s">
        <v>520</v>
      </c>
      <c r="H32" s="162"/>
      <c r="I32" s="211"/>
      <c r="J32" s="211"/>
      <c r="K32" s="68"/>
      <c r="L32" s="68"/>
    </row>
    <row r="33" spans="1:12" s="63" customFormat="1" ht="31.5" customHeight="1" x14ac:dyDescent="0.25">
      <c r="A33" s="71" t="s">
        <v>438</v>
      </c>
      <c r="B33" s="70" t="s">
        <v>357</v>
      </c>
      <c r="C33" s="208" t="s">
        <v>520</v>
      </c>
      <c r="D33" s="206"/>
      <c r="E33" s="69" t="s">
        <v>520</v>
      </c>
      <c r="F33" s="69" t="s">
        <v>520</v>
      </c>
      <c r="G33" s="208" t="s">
        <v>520</v>
      </c>
      <c r="H33" s="206"/>
      <c r="I33" s="211"/>
      <c r="J33" s="211"/>
      <c r="K33" s="68"/>
      <c r="L33" s="68"/>
    </row>
    <row r="34" spans="1:12" s="63" customFormat="1" ht="33.75" customHeight="1" x14ac:dyDescent="0.25">
      <c r="A34" s="71" t="s">
        <v>439</v>
      </c>
      <c r="B34" s="70" t="s">
        <v>431</v>
      </c>
      <c r="C34" s="209" t="s">
        <v>520</v>
      </c>
      <c r="D34" s="209"/>
      <c r="E34" s="69" t="s">
        <v>520</v>
      </c>
      <c r="F34" s="69" t="s">
        <v>520</v>
      </c>
      <c r="G34" s="209" t="s">
        <v>520</v>
      </c>
      <c r="H34" s="209"/>
      <c r="I34" s="211"/>
      <c r="J34" s="211"/>
      <c r="K34" s="73"/>
      <c r="L34" s="68"/>
    </row>
    <row r="35" spans="1:12" s="63" customFormat="1" ht="18.75" customHeight="1" x14ac:dyDescent="0.25">
      <c r="A35" s="71" t="s">
        <v>440</v>
      </c>
      <c r="B35" s="70" t="s">
        <v>207</v>
      </c>
      <c r="C35" s="208" t="s">
        <v>520</v>
      </c>
      <c r="D35" s="206"/>
      <c r="E35" s="163"/>
      <c r="F35" s="163"/>
      <c r="G35" s="208" t="s">
        <v>520</v>
      </c>
      <c r="H35" s="206"/>
      <c r="I35" s="211"/>
      <c r="J35" s="211"/>
      <c r="K35" s="160"/>
      <c r="L35" s="159"/>
    </row>
    <row r="36" spans="1:12" ht="36.75" customHeight="1" x14ac:dyDescent="0.25">
      <c r="A36" s="71" t="s">
        <v>441</v>
      </c>
      <c r="B36" s="70" t="s">
        <v>423</v>
      </c>
      <c r="C36" s="206" t="s">
        <v>520</v>
      </c>
      <c r="D36" s="206"/>
      <c r="E36" s="69" t="s">
        <v>520</v>
      </c>
      <c r="F36" s="69" t="s">
        <v>520</v>
      </c>
      <c r="G36" s="206" t="s">
        <v>520</v>
      </c>
      <c r="H36" s="206"/>
      <c r="I36" s="211"/>
      <c r="J36" s="211"/>
      <c r="K36" s="159"/>
      <c r="L36" s="159"/>
    </row>
    <row r="37" spans="1:12" x14ac:dyDescent="0.25">
      <c r="A37" s="71" t="s">
        <v>442</v>
      </c>
      <c r="B37" s="70" t="s">
        <v>205</v>
      </c>
      <c r="C37" s="208" t="s">
        <v>520</v>
      </c>
      <c r="D37" s="210"/>
      <c r="E37" s="192">
        <v>40806</v>
      </c>
      <c r="F37" s="193">
        <v>40907</v>
      </c>
      <c r="G37" s="208" t="s">
        <v>520</v>
      </c>
      <c r="H37" s="210"/>
      <c r="I37" s="211"/>
      <c r="J37" s="211"/>
      <c r="K37" s="159"/>
      <c r="L37" s="159"/>
    </row>
    <row r="38" spans="1:12" x14ac:dyDescent="0.25">
      <c r="A38" s="71" t="s">
        <v>621</v>
      </c>
      <c r="B38" s="72" t="s">
        <v>204</v>
      </c>
      <c r="C38" s="159"/>
      <c r="D38" s="159"/>
      <c r="E38" s="178"/>
      <c r="F38" s="178"/>
      <c r="G38" s="159"/>
      <c r="H38" s="159"/>
      <c r="I38" s="211"/>
      <c r="J38" s="211"/>
      <c r="K38" s="68"/>
      <c r="L38" s="68"/>
    </row>
    <row r="39" spans="1:12" ht="34.5" customHeight="1" x14ac:dyDescent="0.25">
      <c r="A39" s="71">
        <v>2</v>
      </c>
      <c r="B39" s="70" t="s">
        <v>428</v>
      </c>
      <c r="C39" s="206" t="s">
        <v>575</v>
      </c>
      <c r="D39" s="206" t="s">
        <v>575</v>
      </c>
      <c r="E39" s="178"/>
      <c r="F39" s="178"/>
      <c r="G39" s="206" t="s">
        <v>575</v>
      </c>
      <c r="H39" s="206" t="s">
        <v>575</v>
      </c>
      <c r="I39" s="211"/>
      <c r="J39" s="211"/>
      <c r="K39" s="159"/>
      <c r="L39" s="159"/>
    </row>
    <row r="40" spans="1:12" ht="17.25" customHeight="1" x14ac:dyDescent="0.25">
      <c r="A40" s="71" t="s">
        <v>203</v>
      </c>
      <c r="B40" s="70" t="s">
        <v>430</v>
      </c>
      <c r="C40" s="206" t="s">
        <v>575</v>
      </c>
      <c r="D40" s="206" t="s">
        <v>575</v>
      </c>
      <c r="E40" s="178"/>
      <c r="F40" s="178"/>
      <c r="G40" s="206" t="s">
        <v>575</v>
      </c>
      <c r="H40" s="206" t="s">
        <v>575</v>
      </c>
      <c r="I40" s="211"/>
      <c r="J40" s="211"/>
      <c r="K40" s="159"/>
      <c r="L40" s="159"/>
    </row>
    <row r="41" spans="1:12" ht="18.75" customHeight="1" x14ac:dyDescent="0.25">
      <c r="A41" s="71" t="s">
        <v>202</v>
      </c>
      <c r="B41" s="72" t="s">
        <v>510</v>
      </c>
      <c r="C41" s="206"/>
      <c r="D41" s="208"/>
      <c r="E41" s="178"/>
      <c r="F41" s="178"/>
      <c r="G41" s="206"/>
      <c r="H41" s="208"/>
      <c r="I41" s="211"/>
      <c r="J41" s="211"/>
      <c r="K41" s="159"/>
      <c r="L41" s="159"/>
    </row>
    <row r="42" spans="1:12" ht="18.75" customHeight="1" x14ac:dyDescent="0.25">
      <c r="A42" s="71">
        <v>3</v>
      </c>
      <c r="B42" s="70" t="s">
        <v>429</v>
      </c>
      <c r="C42" s="206" t="s">
        <v>575</v>
      </c>
      <c r="D42" s="206" t="s">
        <v>575</v>
      </c>
      <c r="E42" s="207">
        <v>42916</v>
      </c>
      <c r="F42" s="207">
        <v>42905</v>
      </c>
      <c r="G42" s="206" t="s">
        <v>575</v>
      </c>
      <c r="H42" s="206" t="s">
        <v>575</v>
      </c>
      <c r="I42" s="211"/>
      <c r="J42" s="211"/>
      <c r="K42" s="159"/>
      <c r="L42" s="159"/>
    </row>
    <row r="43" spans="1:12" ht="18.75" customHeight="1" x14ac:dyDescent="0.25">
      <c r="A43" s="71" t="s">
        <v>201</v>
      </c>
      <c r="B43" s="70" t="s">
        <v>199</v>
      </c>
      <c r="C43" s="206" t="s">
        <v>575</v>
      </c>
      <c r="D43" s="206" t="s">
        <v>575</v>
      </c>
      <c r="E43" s="207">
        <v>42946</v>
      </c>
      <c r="F43" s="207">
        <v>43003</v>
      </c>
      <c r="G43" s="206" t="s">
        <v>575</v>
      </c>
      <c r="H43" s="206" t="s">
        <v>575</v>
      </c>
      <c r="I43" s="211"/>
      <c r="J43" s="211"/>
      <c r="K43" s="159"/>
      <c r="L43" s="159"/>
    </row>
    <row r="44" spans="1:12" ht="18.75" customHeight="1" x14ac:dyDescent="0.25">
      <c r="A44" s="71" t="s">
        <v>200</v>
      </c>
      <c r="B44" s="70" t="s">
        <v>197</v>
      </c>
      <c r="C44" s="206" t="s">
        <v>575</v>
      </c>
      <c r="D44" s="206" t="s">
        <v>575</v>
      </c>
      <c r="E44" s="207">
        <v>42946</v>
      </c>
      <c r="F44" s="207">
        <v>43038</v>
      </c>
      <c r="G44" s="206" t="s">
        <v>575</v>
      </c>
      <c r="H44" s="206" t="s">
        <v>575</v>
      </c>
      <c r="I44" s="211"/>
      <c r="J44" s="211"/>
      <c r="K44" s="159"/>
      <c r="L44" s="159"/>
    </row>
    <row r="45" spans="1:12" ht="51.75" customHeight="1" x14ac:dyDescent="0.25">
      <c r="A45" s="71" t="s">
        <v>198</v>
      </c>
      <c r="B45" s="70" t="s">
        <v>434</v>
      </c>
      <c r="C45" s="208" t="s">
        <v>520</v>
      </c>
      <c r="D45" s="206"/>
      <c r="E45" s="207">
        <v>43028</v>
      </c>
      <c r="F45" s="207">
        <v>43038</v>
      </c>
      <c r="G45" s="208" t="s">
        <v>520</v>
      </c>
      <c r="H45" s="206"/>
      <c r="I45" s="211"/>
      <c r="J45" s="211"/>
      <c r="K45" s="159"/>
      <c r="L45" s="159"/>
    </row>
    <row r="46" spans="1:12" ht="82.5" customHeight="1" x14ac:dyDescent="0.25">
      <c r="A46" s="71" t="s">
        <v>196</v>
      </c>
      <c r="B46" s="70" t="s">
        <v>432</v>
      </c>
      <c r="C46" s="161" t="s">
        <v>520</v>
      </c>
      <c r="D46" s="206"/>
      <c r="E46" s="207"/>
      <c r="F46" s="207"/>
      <c r="G46" s="161" t="s">
        <v>520</v>
      </c>
      <c r="H46" s="206"/>
      <c r="I46" s="211"/>
      <c r="J46" s="211"/>
      <c r="K46" s="159"/>
      <c r="L46" s="159"/>
    </row>
    <row r="47" spans="1:12" ht="18" customHeight="1" x14ac:dyDescent="0.25">
      <c r="A47" s="71" t="s">
        <v>194</v>
      </c>
      <c r="B47" s="70" t="s">
        <v>195</v>
      </c>
      <c r="C47" s="206" t="s">
        <v>575</v>
      </c>
      <c r="D47" s="206" t="s">
        <v>575</v>
      </c>
      <c r="E47" s="207">
        <v>43040</v>
      </c>
      <c r="F47" s="207">
        <v>43059</v>
      </c>
      <c r="G47" s="206" t="s">
        <v>575</v>
      </c>
      <c r="H47" s="206" t="s">
        <v>575</v>
      </c>
      <c r="I47" s="211"/>
      <c r="J47" s="211"/>
      <c r="K47" s="159"/>
      <c r="L47" s="159"/>
    </row>
    <row r="48" spans="1:12" ht="18" customHeight="1" x14ac:dyDescent="0.25">
      <c r="A48" s="71" t="s">
        <v>443</v>
      </c>
      <c r="B48" s="72" t="s">
        <v>193</v>
      </c>
      <c r="C48" s="162"/>
      <c r="D48" s="161"/>
      <c r="E48" s="207"/>
      <c r="F48" s="207"/>
      <c r="G48" s="162"/>
      <c r="H48" s="161"/>
      <c r="I48" s="211"/>
      <c r="J48" s="211"/>
      <c r="K48" s="159"/>
      <c r="L48" s="159"/>
    </row>
    <row r="49" spans="1:12" ht="18" customHeight="1" x14ac:dyDescent="0.25">
      <c r="A49" s="71">
        <v>4</v>
      </c>
      <c r="B49" s="70" t="s">
        <v>191</v>
      </c>
      <c r="C49" s="206" t="s">
        <v>575</v>
      </c>
      <c r="D49" s="206" t="s">
        <v>575</v>
      </c>
      <c r="E49" s="207">
        <v>43059</v>
      </c>
      <c r="F49" s="207">
        <v>43069</v>
      </c>
      <c r="G49" s="206" t="s">
        <v>575</v>
      </c>
      <c r="H49" s="206" t="s">
        <v>575</v>
      </c>
      <c r="I49" s="211"/>
      <c r="J49" s="211"/>
      <c r="K49" s="159"/>
      <c r="L49" s="159"/>
    </row>
    <row r="50" spans="1:12" ht="51.75" customHeight="1" x14ac:dyDescent="0.25">
      <c r="A50" s="71" t="s">
        <v>192</v>
      </c>
      <c r="B50" s="70" t="s">
        <v>433</v>
      </c>
      <c r="C50" s="161" t="s">
        <v>520</v>
      </c>
      <c r="D50" s="206"/>
      <c r="E50" s="207"/>
      <c r="F50" s="207"/>
      <c r="G50" s="161" t="s">
        <v>520</v>
      </c>
      <c r="H50" s="206"/>
      <c r="I50" s="211"/>
      <c r="J50" s="211"/>
      <c r="K50" s="159"/>
      <c r="L50" s="159"/>
    </row>
    <row r="51" spans="1:12" ht="35.25" customHeight="1" x14ac:dyDescent="0.25">
      <c r="A51" s="71" t="s">
        <v>190</v>
      </c>
      <c r="B51" s="70" t="s">
        <v>435</v>
      </c>
      <c r="C51" s="206"/>
      <c r="D51" s="206"/>
      <c r="E51" s="207">
        <v>43070</v>
      </c>
      <c r="F51" s="207">
        <v>43084</v>
      </c>
      <c r="G51" s="206"/>
      <c r="H51" s="206"/>
      <c r="I51" s="211"/>
      <c r="J51" s="211"/>
      <c r="K51" s="159"/>
      <c r="L51" s="159"/>
    </row>
    <row r="52" spans="1:12" ht="34.5" customHeight="1" x14ac:dyDescent="0.25">
      <c r="A52" s="71" t="s">
        <v>188</v>
      </c>
      <c r="B52" s="70" t="s">
        <v>189</v>
      </c>
      <c r="C52" s="162" t="s">
        <v>520</v>
      </c>
      <c r="D52" s="161"/>
      <c r="E52" s="207"/>
      <c r="F52" s="207"/>
      <c r="G52" s="162" t="s">
        <v>520</v>
      </c>
      <c r="H52" s="161"/>
      <c r="I52" s="211"/>
      <c r="J52" s="211"/>
      <c r="K52" s="159"/>
      <c r="L52" s="159"/>
    </row>
    <row r="53" spans="1:12" ht="19.5" customHeight="1" x14ac:dyDescent="0.25">
      <c r="A53" s="71" t="s">
        <v>186</v>
      </c>
      <c r="B53" s="139" t="s">
        <v>436</v>
      </c>
      <c r="C53" s="206" t="s">
        <v>575</v>
      </c>
      <c r="D53" s="206" t="s">
        <v>575</v>
      </c>
      <c r="E53" s="207">
        <v>43084</v>
      </c>
      <c r="F53" s="207">
        <v>43098</v>
      </c>
      <c r="G53" s="206" t="s">
        <v>575</v>
      </c>
      <c r="H53" s="206" t="s">
        <v>575</v>
      </c>
      <c r="I53" s="211"/>
      <c r="J53" s="211"/>
      <c r="K53" s="159"/>
      <c r="L53" s="159"/>
    </row>
    <row r="54" spans="1:12" ht="36" customHeight="1" x14ac:dyDescent="0.25">
      <c r="A54" s="71" t="s">
        <v>437</v>
      </c>
      <c r="B54" s="70" t="s">
        <v>187</v>
      </c>
      <c r="C54" s="206" t="s">
        <v>520</v>
      </c>
      <c r="D54" s="206"/>
      <c r="E54" s="207"/>
      <c r="F54" s="207"/>
      <c r="G54" s="206" t="s">
        <v>520</v>
      </c>
      <c r="H54" s="206"/>
      <c r="I54" s="211"/>
      <c r="J54" s="211"/>
      <c r="K54" s="159"/>
      <c r="L54" s="159"/>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12:L12"/>
    <mergeCell ref="A15:L15"/>
    <mergeCell ref="A9:L9"/>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3" zoomScale="55" zoomScaleNormal="70" zoomScaleSheetLayoutView="55" workbookViewId="0">
      <selection activeCell="E20" sqref="E20:F21"/>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8.5703125" style="61" customWidth="1"/>
    <col min="17" max="17" width="6.28515625" style="61" customWidth="1"/>
    <col min="18" max="24" width="9.140625" style="61"/>
    <col min="25" max="25" width="14.140625" style="61" customWidth="1"/>
    <col min="26" max="16384" width="9.140625" style="61"/>
  </cols>
  <sheetData>
    <row r="1" spans="1:25" ht="18.75" x14ac:dyDescent="0.25">
      <c r="Q1" s="170" t="s">
        <v>70</v>
      </c>
    </row>
    <row r="2" spans="1:25" ht="18.75" x14ac:dyDescent="0.3">
      <c r="Q2" s="171" t="s">
        <v>11</v>
      </c>
    </row>
    <row r="3" spans="1:25" ht="18.75" x14ac:dyDescent="0.3">
      <c r="Q3" s="171" t="s">
        <v>69</v>
      </c>
    </row>
    <row r="4" spans="1:25"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5" ht="18.75" x14ac:dyDescent="0.3">
      <c r="Q5" s="171"/>
    </row>
    <row r="6" spans="1:25" ht="18.75" x14ac:dyDescent="0.25">
      <c r="A6" s="432" t="s">
        <v>10</v>
      </c>
      <c r="B6" s="432"/>
      <c r="C6" s="432"/>
      <c r="D6" s="432"/>
      <c r="E6" s="432"/>
      <c r="F6" s="432"/>
      <c r="G6" s="432"/>
      <c r="H6" s="432"/>
      <c r="I6" s="432"/>
      <c r="J6" s="432"/>
      <c r="K6" s="432"/>
      <c r="L6" s="432"/>
      <c r="M6" s="432"/>
      <c r="N6" s="432"/>
      <c r="O6" s="432"/>
      <c r="P6" s="432"/>
      <c r="Q6" s="432"/>
      <c r="R6" s="432"/>
      <c r="S6" s="432"/>
      <c r="T6" s="432"/>
      <c r="U6" s="432"/>
      <c r="V6" s="432"/>
      <c r="W6" s="432"/>
      <c r="X6" s="432"/>
      <c r="Y6" s="432"/>
    </row>
    <row r="7" spans="1:25" ht="18.75" x14ac:dyDescent="0.25">
      <c r="A7" s="172"/>
      <c r="B7" s="172"/>
      <c r="C7" s="172"/>
      <c r="D7" s="172"/>
      <c r="E7" s="172"/>
      <c r="F7" s="172"/>
      <c r="G7" s="172"/>
      <c r="H7" s="66"/>
      <c r="I7" s="66"/>
      <c r="J7" s="66"/>
      <c r="K7" s="66"/>
      <c r="L7" s="66"/>
      <c r="M7" s="66"/>
      <c r="N7" s="66"/>
      <c r="O7" s="66"/>
      <c r="P7" s="66"/>
      <c r="Q7" s="66"/>
    </row>
    <row r="8" spans="1:25" ht="18.75" x14ac:dyDescent="0.25">
      <c r="A8" s="430" t="s">
        <v>577</v>
      </c>
      <c r="B8" s="430"/>
      <c r="C8" s="430"/>
      <c r="D8" s="430"/>
      <c r="E8" s="430"/>
      <c r="F8" s="430"/>
      <c r="G8" s="430"/>
      <c r="H8" s="430"/>
      <c r="I8" s="430"/>
      <c r="J8" s="430"/>
      <c r="K8" s="430"/>
      <c r="L8" s="430"/>
      <c r="M8" s="430"/>
      <c r="N8" s="430"/>
      <c r="O8" s="430"/>
      <c r="P8" s="430"/>
      <c r="Q8" s="430"/>
      <c r="R8" s="430"/>
      <c r="S8" s="430"/>
      <c r="T8" s="430"/>
      <c r="U8" s="430"/>
      <c r="V8" s="430"/>
      <c r="W8" s="430"/>
      <c r="X8" s="430"/>
      <c r="Y8" s="430"/>
    </row>
    <row r="9" spans="1:25" ht="18.75" customHeight="1" x14ac:dyDescent="0.25">
      <c r="A9" s="431" t="s">
        <v>9</v>
      </c>
      <c r="B9" s="431"/>
      <c r="C9" s="431"/>
      <c r="D9" s="431"/>
      <c r="E9" s="431"/>
      <c r="F9" s="431"/>
      <c r="G9" s="431"/>
      <c r="H9" s="431"/>
      <c r="I9" s="431"/>
      <c r="J9" s="431"/>
      <c r="K9" s="431"/>
      <c r="L9" s="431"/>
      <c r="M9" s="431"/>
      <c r="N9" s="431"/>
      <c r="O9" s="431"/>
      <c r="P9" s="431"/>
      <c r="Q9" s="431"/>
      <c r="R9" s="431"/>
      <c r="S9" s="431"/>
      <c r="T9" s="431"/>
      <c r="U9" s="431"/>
      <c r="V9" s="431"/>
      <c r="W9" s="431"/>
      <c r="X9" s="431"/>
      <c r="Y9" s="431"/>
    </row>
    <row r="10" spans="1:25" ht="18.75" x14ac:dyDescent="0.25">
      <c r="A10" s="172"/>
      <c r="B10" s="172"/>
      <c r="C10" s="172"/>
      <c r="D10" s="172"/>
      <c r="E10" s="172"/>
      <c r="F10" s="172"/>
      <c r="G10" s="172"/>
      <c r="H10" s="66"/>
      <c r="I10" s="66"/>
      <c r="J10" s="66"/>
      <c r="K10" s="66"/>
      <c r="L10" s="66"/>
      <c r="M10" s="66"/>
      <c r="N10" s="66"/>
      <c r="O10" s="66"/>
      <c r="P10" s="66"/>
      <c r="Q10" s="66"/>
    </row>
    <row r="11" spans="1:25" ht="18.75" x14ac:dyDescent="0.25">
      <c r="A11" s="430" t="str">
        <f>'6.1. Паспорт сетевой график'!A12:L12</f>
        <v>K_TP1100.PS.0063</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row>
    <row r="12" spans="1:25" x14ac:dyDescent="0.25">
      <c r="A12" s="431" t="s">
        <v>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row>
    <row r="13" spans="1:25" ht="16.5" customHeight="1" x14ac:dyDescent="0.3">
      <c r="A13" s="11"/>
      <c r="B13" s="11"/>
      <c r="C13" s="11"/>
      <c r="D13" s="11"/>
      <c r="E13" s="11"/>
      <c r="F13" s="11"/>
      <c r="G13" s="11"/>
      <c r="H13" s="65"/>
      <c r="I13" s="65"/>
      <c r="J13" s="65"/>
      <c r="K13" s="65"/>
      <c r="L13" s="65"/>
      <c r="M13" s="65"/>
      <c r="N13" s="65"/>
      <c r="O13" s="65"/>
      <c r="P13" s="65"/>
      <c r="Q13" s="65"/>
    </row>
    <row r="14" spans="1:25" ht="18.75" x14ac:dyDescent="0.25">
      <c r="A14" s="430" t="str">
        <f>'6.1. Паспорт сетевой график'!A15:L15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row>
    <row r="15" spans="1:25"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row>
    <row r="16" spans="1:25" x14ac:dyDescent="0.25">
      <c r="A16" s="428"/>
      <c r="B16" s="428"/>
      <c r="C16" s="428"/>
      <c r="D16" s="428"/>
      <c r="E16" s="428"/>
      <c r="F16" s="428"/>
      <c r="G16" s="428"/>
      <c r="H16" s="428"/>
      <c r="I16" s="428"/>
      <c r="J16" s="428"/>
      <c r="K16" s="428"/>
      <c r="L16" s="428"/>
      <c r="M16" s="428"/>
      <c r="N16" s="428"/>
      <c r="O16" s="428"/>
      <c r="P16" s="428"/>
      <c r="Q16" s="428"/>
    </row>
    <row r="17" spans="1:29" ht="22.5" customHeight="1" x14ac:dyDescent="0.25"/>
    <row r="18" spans="1:29" x14ac:dyDescent="0.25">
      <c r="A18" s="429" t="s">
        <v>481</v>
      </c>
      <c r="B18" s="429"/>
      <c r="C18" s="429"/>
      <c r="D18" s="429"/>
      <c r="E18" s="429"/>
      <c r="F18" s="429"/>
      <c r="G18" s="429"/>
      <c r="H18" s="429"/>
      <c r="I18" s="429"/>
      <c r="J18" s="429"/>
      <c r="K18" s="429"/>
      <c r="L18" s="429"/>
      <c r="M18" s="429"/>
      <c r="N18" s="429"/>
      <c r="O18" s="429"/>
      <c r="P18" s="429"/>
      <c r="Q18" s="429"/>
    </row>
    <row r="19" spans="1:29" ht="21.75" customHeight="1" x14ac:dyDescent="0.25"/>
    <row r="20" spans="1:29" ht="33" customHeight="1" x14ac:dyDescent="0.25">
      <c r="A20" s="424" t="s">
        <v>185</v>
      </c>
      <c r="B20" s="424" t="s">
        <v>184</v>
      </c>
      <c r="C20" s="423" t="s">
        <v>183</v>
      </c>
      <c r="D20" s="423"/>
      <c r="E20" s="427" t="s">
        <v>182</v>
      </c>
      <c r="F20" s="427"/>
      <c r="G20" s="424" t="s">
        <v>632</v>
      </c>
      <c r="H20" s="417" t="s">
        <v>622</v>
      </c>
      <c r="I20" s="418"/>
      <c r="J20" s="418"/>
      <c r="K20" s="418"/>
      <c r="L20" s="417" t="s">
        <v>623</v>
      </c>
      <c r="M20" s="418"/>
      <c r="N20" s="418"/>
      <c r="O20" s="418"/>
      <c r="P20" s="417" t="s">
        <v>624</v>
      </c>
      <c r="Q20" s="418"/>
      <c r="R20" s="418"/>
      <c r="S20" s="418"/>
      <c r="T20" s="417" t="s">
        <v>625</v>
      </c>
      <c r="U20" s="418"/>
      <c r="V20" s="418"/>
      <c r="W20" s="418"/>
      <c r="X20" s="417" t="s">
        <v>626</v>
      </c>
      <c r="Y20" s="418"/>
      <c r="Z20" s="418"/>
      <c r="AA20" s="418"/>
      <c r="AB20" s="419" t="s">
        <v>181</v>
      </c>
      <c r="AC20" s="420"/>
    </row>
    <row r="21" spans="1:29" ht="80.25" customHeight="1" x14ac:dyDescent="0.25">
      <c r="A21" s="425"/>
      <c r="B21" s="425"/>
      <c r="C21" s="423"/>
      <c r="D21" s="423"/>
      <c r="E21" s="427"/>
      <c r="F21" s="427"/>
      <c r="G21" s="425"/>
      <c r="H21" s="423" t="s">
        <v>2</v>
      </c>
      <c r="I21" s="423"/>
      <c r="J21" s="423" t="s">
        <v>179</v>
      </c>
      <c r="K21" s="423"/>
      <c r="L21" s="423" t="s">
        <v>2</v>
      </c>
      <c r="M21" s="423"/>
      <c r="N21" s="423" t="s">
        <v>179</v>
      </c>
      <c r="O21" s="423"/>
      <c r="P21" s="423" t="s">
        <v>2</v>
      </c>
      <c r="Q21" s="423"/>
      <c r="R21" s="423" t="s">
        <v>179</v>
      </c>
      <c r="S21" s="423"/>
      <c r="T21" s="423" t="s">
        <v>2</v>
      </c>
      <c r="U21" s="423"/>
      <c r="V21" s="423" t="s">
        <v>179</v>
      </c>
      <c r="W21" s="423"/>
      <c r="X21" s="423" t="s">
        <v>2</v>
      </c>
      <c r="Y21" s="423"/>
      <c r="Z21" s="423" t="s">
        <v>179</v>
      </c>
      <c r="AA21" s="423"/>
      <c r="AB21" s="421"/>
      <c r="AC21" s="422"/>
    </row>
    <row r="22" spans="1:29" ht="89.25" customHeight="1" x14ac:dyDescent="0.25">
      <c r="A22" s="426"/>
      <c r="B22" s="426"/>
      <c r="C22" s="251" t="s">
        <v>2</v>
      </c>
      <c r="D22" s="251" t="s">
        <v>179</v>
      </c>
      <c r="E22" s="253" t="s">
        <v>630</v>
      </c>
      <c r="F22" s="253" t="s">
        <v>633</v>
      </c>
      <c r="G22" s="426"/>
      <c r="H22" s="229" t="s">
        <v>461</v>
      </c>
      <c r="I22" s="229" t="s">
        <v>462</v>
      </c>
      <c r="J22" s="229" t="s">
        <v>461</v>
      </c>
      <c r="K22" s="229" t="s">
        <v>462</v>
      </c>
      <c r="L22" s="229" t="s">
        <v>461</v>
      </c>
      <c r="M22" s="229" t="s">
        <v>462</v>
      </c>
      <c r="N22" s="229" t="s">
        <v>461</v>
      </c>
      <c r="O22" s="229" t="s">
        <v>462</v>
      </c>
      <c r="P22" s="229" t="s">
        <v>461</v>
      </c>
      <c r="Q22" s="229" t="s">
        <v>462</v>
      </c>
      <c r="R22" s="229" t="s">
        <v>461</v>
      </c>
      <c r="S22" s="229" t="s">
        <v>462</v>
      </c>
      <c r="T22" s="229" t="s">
        <v>461</v>
      </c>
      <c r="U22" s="229" t="s">
        <v>462</v>
      </c>
      <c r="V22" s="229" t="s">
        <v>461</v>
      </c>
      <c r="W22" s="229" t="s">
        <v>462</v>
      </c>
      <c r="X22" s="229" t="s">
        <v>461</v>
      </c>
      <c r="Y22" s="229" t="s">
        <v>462</v>
      </c>
      <c r="Z22" s="229" t="s">
        <v>461</v>
      </c>
      <c r="AA22" s="229" t="s">
        <v>462</v>
      </c>
      <c r="AB22" s="251" t="s">
        <v>180</v>
      </c>
      <c r="AC22" s="251" t="s">
        <v>179</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ht="47.25" customHeight="1" x14ac:dyDescent="0.25">
      <c r="A24" s="230">
        <v>1</v>
      </c>
      <c r="B24" s="231" t="s">
        <v>178</v>
      </c>
      <c r="C24" s="232">
        <v>0</v>
      </c>
      <c r="D24" s="232">
        <v>0</v>
      </c>
      <c r="E24" s="232">
        <v>0</v>
      </c>
      <c r="F24" s="232">
        <v>0</v>
      </c>
      <c r="G24" s="232">
        <v>0</v>
      </c>
      <c r="H24" s="232">
        <v>0</v>
      </c>
      <c r="I24" s="232"/>
      <c r="J24" s="232">
        <v>0</v>
      </c>
      <c r="K24" s="232"/>
      <c r="L24" s="232">
        <v>0</v>
      </c>
      <c r="M24" s="232"/>
      <c r="N24" s="232">
        <v>0</v>
      </c>
      <c r="O24" s="232"/>
      <c r="P24" s="232">
        <v>0</v>
      </c>
      <c r="Q24" s="232"/>
      <c r="R24" s="232">
        <v>0</v>
      </c>
      <c r="S24" s="232"/>
      <c r="T24" s="232">
        <v>0</v>
      </c>
      <c r="U24" s="232"/>
      <c r="V24" s="232">
        <v>0</v>
      </c>
      <c r="W24" s="232"/>
      <c r="X24" s="232">
        <v>0</v>
      </c>
      <c r="Y24" s="232"/>
      <c r="Z24" s="232">
        <v>0</v>
      </c>
      <c r="AA24" s="232"/>
      <c r="AB24" s="232">
        <v>0</v>
      </c>
      <c r="AC24" s="232">
        <v>0</v>
      </c>
    </row>
    <row r="25" spans="1:29" ht="24" customHeight="1" x14ac:dyDescent="0.25">
      <c r="A25" s="233" t="s">
        <v>177</v>
      </c>
      <c r="B25" s="234" t="s">
        <v>176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29" x14ac:dyDescent="0.25">
      <c r="A26" s="233" t="s">
        <v>175</v>
      </c>
      <c r="B26" s="234" t="s">
        <v>174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29" ht="31.5" x14ac:dyDescent="0.25">
      <c r="A27" s="233" t="s">
        <v>173</v>
      </c>
      <c r="B27" s="234" t="s">
        <v>418</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v>0</v>
      </c>
      <c r="AA27" s="232"/>
      <c r="AB27" s="232">
        <v>0</v>
      </c>
      <c r="AC27" s="232">
        <v>0</v>
      </c>
    </row>
    <row r="28" spans="1:29" x14ac:dyDescent="0.25">
      <c r="A28" s="233" t="s">
        <v>172</v>
      </c>
      <c r="B28" s="234" t="s">
        <v>171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29" x14ac:dyDescent="0.25">
      <c r="A29" s="233" t="s">
        <v>170</v>
      </c>
      <c r="B29" s="235" t="s">
        <v>169</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0</v>
      </c>
      <c r="Y29" s="232"/>
      <c r="Z29" s="232">
        <v>0</v>
      </c>
      <c r="AA29" s="232"/>
      <c r="AB29" s="232">
        <v>0</v>
      </c>
      <c r="AC29" s="232">
        <v>0</v>
      </c>
    </row>
    <row r="30" spans="1:29" ht="47.25" x14ac:dyDescent="0.25">
      <c r="A30" s="230" t="s">
        <v>64</v>
      </c>
      <c r="B30" s="231" t="s">
        <v>168</v>
      </c>
      <c r="C30" s="232">
        <v>0</v>
      </c>
      <c r="D30" s="232">
        <v>0</v>
      </c>
      <c r="E30" s="232">
        <v>0</v>
      </c>
      <c r="F30" s="232">
        <v>0</v>
      </c>
      <c r="G30" s="232">
        <v>0</v>
      </c>
      <c r="H30" s="232">
        <v>0</v>
      </c>
      <c r="I30" s="232"/>
      <c r="J30" s="232">
        <v>0</v>
      </c>
      <c r="K30" s="232"/>
      <c r="L30" s="232">
        <v>0</v>
      </c>
      <c r="M30" s="232"/>
      <c r="N30" s="232">
        <v>0</v>
      </c>
      <c r="O30" s="232"/>
      <c r="P30" s="232">
        <v>0</v>
      </c>
      <c r="Q30" s="232"/>
      <c r="R30" s="232">
        <v>0</v>
      </c>
      <c r="S30" s="232"/>
      <c r="T30" s="232">
        <v>0</v>
      </c>
      <c r="U30" s="232"/>
      <c r="V30" s="232">
        <v>0</v>
      </c>
      <c r="W30" s="232"/>
      <c r="X30" s="232">
        <v>0</v>
      </c>
      <c r="Y30" s="232"/>
      <c r="Z30" s="232">
        <v>0</v>
      </c>
      <c r="AA30" s="232"/>
      <c r="AB30" s="232">
        <v>0</v>
      </c>
      <c r="AC30" s="232">
        <v>0</v>
      </c>
    </row>
    <row r="31" spans="1:29" x14ac:dyDescent="0.25">
      <c r="A31" s="230" t="s">
        <v>167</v>
      </c>
      <c r="B31" s="234" t="s">
        <v>166</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29" ht="31.5" x14ac:dyDescent="0.25">
      <c r="A32" s="230" t="s">
        <v>165</v>
      </c>
      <c r="B32" s="234" t="s">
        <v>164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163</v>
      </c>
      <c r="B33" s="234" t="s">
        <v>162</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161</v>
      </c>
      <c r="B34" s="234" t="s">
        <v>160</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159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ht="31.5" x14ac:dyDescent="0.25">
      <c r="A36" s="233" t="s">
        <v>158</v>
      </c>
      <c r="B36" s="234" t="s">
        <v>582</v>
      </c>
      <c r="C36" s="232"/>
      <c r="D36" s="232"/>
      <c r="E36" s="232"/>
      <c r="F36" s="232"/>
      <c r="G36" s="232">
        <v>0</v>
      </c>
      <c r="H36" s="232">
        <v>0</v>
      </c>
      <c r="I36" s="246" t="s">
        <v>522</v>
      </c>
      <c r="J36" s="232">
        <v>0</v>
      </c>
      <c r="K36" s="232" t="s">
        <v>522</v>
      </c>
      <c r="L36" s="232">
        <v>0</v>
      </c>
      <c r="M36" s="246" t="s">
        <v>522</v>
      </c>
      <c r="N36" s="232">
        <v>0</v>
      </c>
      <c r="O36" s="232" t="s">
        <v>522</v>
      </c>
      <c r="P36" s="232">
        <v>0</v>
      </c>
      <c r="Q36" s="246" t="s">
        <v>522</v>
      </c>
      <c r="R36" s="232">
        <v>0</v>
      </c>
      <c r="S36" s="232" t="s">
        <v>522</v>
      </c>
      <c r="T36" s="232">
        <v>0</v>
      </c>
      <c r="U36" s="246" t="s">
        <v>522</v>
      </c>
      <c r="V36" s="232">
        <v>0</v>
      </c>
      <c r="W36" s="232" t="s">
        <v>522</v>
      </c>
      <c r="X36" s="232">
        <v>0</v>
      </c>
      <c r="Y36" s="246" t="s">
        <v>522</v>
      </c>
      <c r="Z36" s="232">
        <v>0</v>
      </c>
      <c r="AA36" s="232" t="s">
        <v>522</v>
      </c>
      <c r="AB36" s="232">
        <v>0</v>
      </c>
      <c r="AC36" s="232">
        <v>0</v>
      </c>
    </row>
    <row r="37" spans="1:29" ht="31.5" x14ac:dyDescent="0.25">
      <c r="A37" s="233" t="s">
        <v>157</v>
      </c>
      <c r="B37" s="236" t="s">
        <v>580</v>
      </c>
      <c r="C37" s="232"/>
      <c r="D37" s="232"/>
      <c r="E37" s="232"/>
      <c r="F37" s="232"/>
      <c r="G37" s="232">
        <v>0</v>
      </c>
      <c r="H37" s="232">
        <v>0</v>
      </c>
      <c r="I37" s="246" t="s">
        <v>522</v>
      </c>
      <c r="J37" s="232">
        <v>0</v>
      </c>
      <c r="K37" s="232" t="s">
        <v>522</v>
      </c>
      <c r="L37" s="232">
        <v>0</v>
      </c>
      <c r="M37" s="246" t="s">
        <v>522</v>
      </c>
      <c r="N37" s="232">
        <v>0</v>
      </c>
      <c r="O37" s="232" t="s">
        <v>522</v>
      </c>
      <c r="P37" s="232">
        <v>0</v>
      </c>
      <c r="Q37" s="246" t="s">
        <v>522</v>
      </c>
      <c r="R37" s="232">
        <v>0</v>
      </c>
      <c r="S37" s="232" t="s">
        <v>522</v>
      </c>
      <c r="T37" s="232">
        <v>0</v>
      </c>
      <c r="U37" s="246" t="s">
        <v>522</v>
      </c>
      <c r="V37" s="232">
        <v>0</v>
      </c>
      <c r="W37" s="232" t="s">
        <v>522</v>
      </c>
      <c r="X37" s="232">
        <v>0</v>
      </c>
      <c r="Y37" s="246" t="s">
        <v>522</v>
      </c>
      <c r="Z37" s="232">
        <v>0</v>
      </c>
      <c r="AA37" s="232" t="s">
        <v>522</v>
      </c>
      <c r="AB37" s="232">
        <v>0</v>
      </c>
      <c r="AC37" s="232">
        <v>0</v>
      </c>
    </row>
    <row r="38" spans="1:29" x14ac:dyDescent="0.25">
      <c r="A38" s="233" t="s">
        <v>156</v>
      </c>
      <c r="B38" s="236" t="s">
        <v>147</v>
      </c>
      <c r="C38" s="232"/>
      <c r="D38" s="232"/>
      <c r="E38" s="232"/>
      <c r="F38" s="232"/>
      <c r="G38" s="232">
        <v>0</v>
      </c>
      <c r="H38" s="232">
        <v>0</v>
      </c>
      <c r="I38" s="246" t="s">
        <v>522</v>
      </c>
      <c r="J38" s="232">
        <v>0</v>
      </c>
      <c r="K38" s="232" t="s">
        <v>522</v>
      </c>
      <c r="L38" s="232">
        <v>0</v>
      </c>
      <c r="M38" s="246" t="s">
        <v>522</v>
      </c>
      <c r="N38" s="232">
        <v>0</v>
      </c>
      <c r="O38" s="232" t="s">
        <v>522</v>
      </c>
      <c r="P38" s="232">
        <v>0</v>
      </c>
      <c r="Q38" s="246" t="s">
        <v>522</v>
      </c>
      <c r="R38" s="232">
        <v>0</v>
      </c>
      <c r="S38" s="232" t="s">
        <v>522</v>
      </c>
      <c r="T38" s="232">
        <v>0</v>
      </c>
      <c r="U38" s="246" t="s">
        <v>522</v>
      </c>
      <c r="V38" s="232">
        <v>0</v>
      </c>
      <c r="W38" s="232" t="s">
        <v>522</v>
      </c>
      <c r="X38" s="232">
        <v>0</v>
      </c>
      <c r="Y38" s="246" t="s">
        <v>522</v>
      </c>
      <c r="Z38" s="232">
        <v>0</v>
      </c>
      <c r="AA38" s="232" t="s">
        <v>522</v>
      </c>
      <c r="AB38" s="232">
        <v>0</v>
      </c>
      <c r="AC38" s="232">
        <v>0</v>
      </c>
    </row>
    <row r="39" spans="1:29" x14ac:dyDescent="0.25">
      <c r="A39" s="233" t="s">
        <v>155</v>
      </c>
      <c r="B39" s="234" t="s">
        <v>619</v>
      </c>
      <c r="C39" s="232"/>
      <c r="D39" s="232"/>
      <c r="E39" s="232"/>
      <c r="F39" s="232"/>
      <c r="G39" s="232">
        <v>0</v>
      </c>
      <c r="H39" s="232">
        <v>0</v>
      </c>
      <c r="I39" s="246" t="s">
        <v>522</v>
      </c>
      <c r="J39" s="232">
        <v>0</v>
      </c>
      <c r="K39" s="232" t="s">
        <v>522</v>
      </c>
      <c r="L39" s="232">
        <v>0</v>
      </c>
      <c r="M39" s="246" t="s">
        <v>522</v>
      </c>
      <c r="N39" s="232">
        <v>0</v>
      </c>
      <c r="O39" s="232" t="s">
        <v>522</v>
      </c>
      <c r="P39" s="232">
        <v>0</v>
      </c>
      <c r="Q39" s="246" t="s">
        <v>522</v>
      </c>
      <c r="R39" s="232">
        <v>0</v>
      </c>
      <c r="S39" s="232" t="s">
        <v>522</v>
      </c>
      <c r="T39" s="232">
        <v>0</v>
      </c>
      <c r="U39" s="246" t="s">
        <v>522</v>
      </c>
      <c r="V39" s="232">
        <v>0</v>
      </c>
      <c r="W39" s="232" t="s">
        <v>522</v>
      </c>
      <c r="X39" s="232">
        <v>0</v>
      </c>
      <c r="Y39" s="246" t="s">
        <v>522</v>
      </c>
      <c r="Z39" s="232">
        <v>0</v>
      </c>
      <c r="AA39" s="232" t="s">
        <v>522</v>
      </c>
      <c r="AB39" s="232">
        <v>0</v>
      </c>
      <c r="AC39" s="232">
        <v>0</v>
      </c>
    </row>
    <row r="40" spans="1:29" x14ac:dyDescent="0.25">
      <c r="A40" s="233" t="s">
        <v>154</v>
      </c>
      <c r="B40" s="234" t="s">
        <v>583</v>
      </c>
      <c r="C40" s="232"/>
      <c r="D40" s="232"/>
      <c r="E40" s="232"/>
      <c r="F40" s="232"/>
      <c r="G40" s="232">
        <v>0</v>
      </c>
      <c r="H40" s="232">
        <v>0</v>
      </c>
      <c r="I40" s="246" t="s">
        <v>522</v>
      </c>
      <c r="J40" s="232">
        <v>0</v>
      </c>
      <c r="K40" s="232" t="s">
        <v>522</v>
      </c>
      <c r="L40" s="232">
        <v>0</v>
      </c>
      <c r="M40" s="246" t="s">
        <v>522</v>
      </c>
      <c r="N40" s="232">
        <v>0</v>
      </c>
      <c r="O40" s="232" t="s">
        <v>522</v>
      </c>
      <c r="P40" s="232">
        <v>0</v>
      </c>
      <c r="Q40" s="246" t="s">
        <v>522</v>
      </c>
      <c r="R40" s="232">
        <v>0</v>
      </c>
      <c r="S40" s="232" t="s">
        <v>522</v>
      </c>
      <c r="T40" s="232">
        <v>0</v>
      </c>
      <c r="U40" s="246" t="s">
        <v>522</v>
      </c>
      <c r="V40" s="232">
        <v>0</v>
      </c>
      <c r="W40" s="232" t="s">
        <v>522</v>
      </c>
      <c r="X40" s="232">
        <v>0</v>
      </c>
      <c r="Y40" s="246" t="s">
        <v>522</v>
      </c>
      <c r="Z40" s="232">
        <v>0</v>
      </c>
      <c r="AA40" s="232" t="s">
        <v>522</v>
      </c>
      <c r="AB40" s="232">
        <v>0</v>
      </c>
      <c r="AC40" s="232">
        <v>0</v>
      </c>
    </row>
    <row r="41" spans="1:29" x14ac:dyDescent="0.25">
      <c r="A41" s="233" t="s">
        <v>153</v>
      </c>
      <c r="B41" s="234" t="s">
        <v>584</v>
      </c>
      <c r="C41" s="232"/>
      <c r="D41" s="232"/>
      <c r="E41" s="232"/>
      <c r="F41" s="232"/>
      <c r="G41" s="232">
        <v>0</v>
      </c>
      <c r="H41" s="232">
        <v>0</v>
      </c>
      <c r="I41" s="246" t="s">
        <v>522</v>
      </c>
      <c r="J41" s="232">
        <v>0</v>
      </c>
      <c r="K41" s="232" t="s">
        <v>522</v>
      </c>
      <c r="L41" s="232">
        <v>0</v>
      </c>
      <c r="M41" s="246" t="s">
        <v>522</v>
      </c>
      <c r="N41" s="232">
        <v>0</v>
      </c>
      <c r="O41" s="232" t="s">
        <v>522</v>
      </c>
      <c r="P41" s="232">
        <v>0</v>
      </c>
      <c r="Q41" s="246" t="s">
        <v>522</v>
      </c>
      <c r="R41" s="232">
        <v>0</v>
      </c>
      <c r="S41" s="232" t="s">
        <v>522</v>
      </c>
      <c r="T41" s="232">
        <v>0</v>
      </c>
      <c r="U41" s="246" t="s">
        <v>522</v>
      </c>
      <c r="V41" s="232">
        <v>0</v>
      </c>
      <c r="W41" s="232" t="s">
        <v>522</v>
      </c>
      <c r="X41" s="232">
        <v>0</v>
      </c>
      <c r="Y41" s="246" t="s">
        <v>522</v>
      </c>
      <c r="Z41" s="232">
        <v>0</v>
      </c>
      <c r="AA41" s="232" t="s">
        <v>522</v>
      </c>
      <c r="AB41" s="232">
        <v>0</v>
      </c>
      <c r="AC41" s="232">
        <v>0</v>
      </c>
    </row>
    <row r="42" spans="1:29" x14ac:dyDescent="0.25">
      <c r="A42" s="233" t="s">
        <v>152</v>
      </c>
      <c r="B42" s="234" t="s">
        <v>585</v>
      </c>
      <c r="C42" s="232"/>
      <c r="D42" s="232"/>
      <c r="E42" s="232"/>
      <c r="F42" s="232"/>
      <c r="G42" s="232">
        <v>0</v>
      </c>
      <c r="H42" s="232">
        <v>0</v>
      </c>
      <c r="I42" s="246" t="s">
        <v>522</v>
      </c>
      <c r="J42" s="232">
        <v>0</v>
      </c>
      <c r="K42" s="232" t="s">
        <v>522</v>
      </c>
      <c r="L42" s="232">
        <v>0</v>
      </c>
      <c r="M42" s="246" t="s">
        <v>522</v>
      </c>
      <c r="N42" s="232">
        <v>0</v>
      </c>
      <c r="O42" s="232" t="s">
        <v>522</v>
      </c>
      <c r="P42" s="232">
        <v>0</v>
      </c>
      <c r="Q42" s="246" t="s">
        <v>522</v>
      </c>
      <c r="R42" s="232">
        <v>0</v>
      </c>
      <c r="S42" s="232" t="s">
        <v>522</v>
      </c>
      <c r="T42" s="232">
        <v>0</v>
      </c>
      <c r="U42" s="246" t="s">
        <v>522</v>
      </c>
      <c r="V42" s="232">
        <v>0</v>
      </c>
      <c r="W42" s="232" t="s">
        <v>522</v>
      </c>
      <c r="X42" s="232">
        <v>0</v>
      </c>
      <c r="Y42" s="246" t="s">
        <v>522</v>
      </c>
      <c r="Z42" s="232">
        <v>0</v>
      </c>
      <c r="AA42" s="232" t="s">
        <v>522</v>
      </c>
      <c r="AB42" s="232">
        <v>0</v>
      </c>
      <c r="AC42" s="232">
        <v>0</v>
      </c>
    </row>
    <row r="43" spans="1:29" x14ac:dyDescent="0.25">
      <c r="A43" s="233" t="s">
        <v>586</v>
      </c>
      <c r="B43" s="234" t="s">
        <v>587</v>
      </c>
      <c r="C43" s="232"/>
      <c r="D43" s="232"/>
      <c r="E43" s="232"/>
      <c r="F43" s="232"/>
      <c r="G43" s="232">
        <v>0</v>
      </c>
      <c r="H43" s="232">
        <v>0</v>
      </c>
      <c r="I43" s="246" t="s">
        <v>522</v>
      </c>
      <c r="J43" s="232">
        <v>0</v>
      </c>
      <c r="K43" s="232" t="s">
        <v>522</v>
      </c>
      <c r="L43" s="232">
        <v>0</v>
      </c>
      <c r="M43" s="246" t="s">
        <v>522</v>
      </c>
      <c r="N43" s="232">
        <v>0</v>
      </c>
      <c r="O43" s="232" t="s">
        <v>522</v>
      </c>
      <c r="P43" s="232">
        <v>0</v>
      </c>
      <c r="Q43" s="246" t="s">
        <v>522</v>
      </c>
      <c r="R43" s="232">
        <v>0</v>
      </c>
      <c r="S43" s="232" t="s">
        <v>522</v>
      </c>
      <c r="T43" s="232">
        <v>0</v>
      </c>
      <c r="U43" s="246" t="s">
        <v>522</v>
      </c>
      <c r="V43" s="232">
        <v>0</v>
      </c>
      <c r="W43" s="232" t="s">
        <v>522</v>
      </c>
      <c r="X43" s="232">
        <v>0</v>
      </c>
      <c r="Y43" s="246" t="s">
        <v>522</v>
      </c>
      <c r="Z43" s="232">
        <v>0</v>
      </c>
      <c r="AA43" s="232" t="s">
        <v>522</v>
      </c>
      <c r="AB43" s="232">
        <v>0</v>
      </c>
      <c r="AC43" s="232">
        <v>0</v>
      </c>
    </row>
    <row r="44" spans="1:29" x14ac:dyDescent="0.25">
      <c r="A44" s="233" t="s">
        <v>588</v>
      </c>
      <c r="B44" s="234" t="s">
        <v>589</v>
      </c>
      <c r="C44" s="232"/>
      <c r="D44" s="232"/>
      <c r="E44" s="232"/>
      <c r="F44" s="232"/>
      <c r="G44" s="232">
        <v>0</v>
      </c>
      <c r="H44" s="232">
        <v>0</v>
      </c>
      <c r="I44" s="246" t="s">
        <v>522</v>
      </c>
      <c r="J44" s="232">
        <v>0</v>
      </c>
      <c r="K44" s="232" t="s">
        <v>522</v>
      </c>
      <c r="L44" s="232">
        <v>0</v>
      </c>
      <c r="M44" s="246" t="s">
        <v>522</v>
      </c>
      <c r="N44" s="232">
        <v>0</v>
      </c>
      <c r="O44" s="232" t="s">
        <v>522</v>
      </c>
      <c r="P44" s="232">
        <v>0</v>
      </c>
      <c r="Q44" s="246" t="s">
        <v>522</v>
      </c>
      <c r="R44" s="232">
        <v>0</v>
      </c>
      <c r="S44" s="232" t="s">
        <v>522</v>
      </c>
      <c r="T44" s="232">
        <v>0</v>
      </c>
      <c r="U44" s="246" t="s">
        <v>522</v>
      </c>
      <c r="V44" s="232">
        <v>0</v>
      </c>
      <c r="W44" s="232" t="s">
        <v>522</v>
      </c>
      <c r="X44" s="232">
        <v>0</v>
      </c>
      <c r="Y44" s="246" t="s">
        <v>522</v>
      </c>
      <c r="Z44" s="232">
        <v>0</v>
      </c>
      <c r="AA44" s="232" t="s">
        <v>522</v>
      </c>
      <c r="AB44" s="232">
        <v>0</v>
      </c>
      <c r="AC44" s="232">
        <v>0</v>
      </c>
    </row>
    <row r="45" spans="1:29" x14ac:dyDescent="0.25">
      <c r="A45" s="233" t="s">
        <v>590</v>
      </c>
      <c r="B45" s="234" t="s">
        <v>591</v>
      </c>
      <c r="C45" s="232"/>
      <c r="D45" s="232"/>
      <c r="E45" s="232"/>
      <c r="F45" s="232"/>
      <c r="G45" s="232">
        <v>0</v>
      </c>
      <c r="H45" s="232">
        <v>0</v>
      </c>
      <c r="I45" s="246" t="s">
        <v>522</v>
      </c>
      <c r="J45" s="232">
        <v>0</v>
      </c>
      <c r="K45" s="232" t="s">
        <v>522</v>
      </c>
      <c r="L45" s="232">
        <v>0</v>
      </c>
      <c r="M45" s="246" t="s">
        <v>522</v>
      </c>
      <c r="N45" s="232">
        <v>0</v>
      </c>
      <c r="O45" s="232" t="s">
        <v>522</v>
      </c>
      <c r="P45" s="232">
        <v>0</v>
      </c>
      <c r="Q45" s="246" t="s">
        <v>522</v>
      </c>
      <c r="R45" s="232">
        <v>0</v>
      </c>
      <c r="S45" s="232" t="s">
        <v>522</v>
      </c>
      <c r="T45" s="232">
        <v>0</v>
      </c>
      <c r="U45" s="246" t="s">
        <v>522</v>
      </c>
      <c r="V45" s="232">
        <v>0</v>
      </c>
      <c r="W45" s="232" t="s">
        <v>522</v>
      </c>
      <c r="X45" s="232">
        <v>0</v>
      </c>
      <c r="Y45" s="246" t="s">
        <v>522</v>
      </c>
      <c r="Z45" s="232">
        <v>0</v>
      </c>
      <c r="AA45" s="232" t="s">
        <v>522</v>
      </c>
      <c r="AB45" s="232">
        <v>0</v>
      </c>
      <c r="AC45" s="232">
        <v>0</v>
      </c>
    </row>
    <row r="46" spans="1:29" x14ac:dyDescent="0.25">
      <c r="A46" s="233" t="s">
        <v>592</v>
      </c>
      <c r="B46" s="234" t="s">
        <v>593</v>
      </c>
      <c r="C46" s="232"/>
      <c r="D46" s="232"/>
      <c r="E46" s="232"/>
      <c r="F46" s="232"/>
      <c r="G46" s="232">
        <v>0</v>
      </c>
      <c r="H46" s="232">
        <v>0</v>
      </c>
      <c r="I46" s="246" t="s">
        <v>522</v>
      </c>
      <c r="J46" s="232">
        <v>0</v>
      </c>
      <c r="K46" s="232" t="s">
        <v>522</v>
      </c>
      <c r="L46" s="232">
        <v>0</v>
      </c>
      <c r="M46" s="246" t="s">
        <v>522</v>
      </c>
      <c r="N46" s="232">
        <v>0</v>
      </c>
      <c r="O46" s="232" t="s">
        <v>522</v>
      </c>
      <c r="P46" s="232">
        <v>0</v>
      </c>
      <c r="Q46" s="246" t="s">
        <v>522</v>
      </c>
      <c r="R46" s="232">
        <v>0</v>
      </c>
      <c r="S46" s="232" t="s">
        <v>522</v>
      </c>
      <c r="T46" s="232">
        <v>0</v>
      </c>
      <c r="U46" s="246" t="s">
        <v>522</v>
      </c>
      <c r="V46" s="232">
        <v>0</v>
      </c>
      <c r="W46" s="232" t="s">
        <v>522</v>
      </c>
      <c r="X46" s="232">
        <v>0</v>
      </c>
      <c r="Y46" s="246" t="s">
        <v>522</v>
      </c>
      <c r="Z46" s="232">
        <v>0</v>
      </c>
      <c r="AA46" s="232" t="s">
        <v>522</v>
      </c>
      <c r="AB46" s="232">
        <v>0</v>
      </c>
      <c r="AC46" s="232">
        <v>0</v>
      </c>
    </row>
    <row r="47" spans="1:29" x14ac:dyDescent="0.25">
      <c r="A47" s="230" t="s">
        <v>62</v>
      </c>
      <c r="B47" s="231" t="s">
        <v>151</v>
      </c>
      <c r="C47" s="232"/>
      <c r="D47" s="232"/>
      <c r="E47" s="232"/>
      <c r="F47" s="232"/>
      <c r="G47" s="232"/>
      <c r="H47" s="232"/>
      <c r="I47" s="232"/>
      <c r="J47" s="232"/>
      <c r="K47" s="232"/>
      <c r="L47" s="232"/>
      <c r="M47" s="232"/>
      <c r="N47" s="232"/>
      <c r="O47" s="232"/>
      <c r="P47" s="232"/>
      <c r="Q47" s="232"/>
      <c r="R47" s="232"/>
      <c r="S47" s="246"/>
      <c r="T47" s="232"/>
      <c r="U47" s="232"/>
      <c r="V47" s="232"/>
      <c r="W47" s="232"/>
      <c r="X47" s="232"/>
      <c r="Y47" s="232"/>
      <c r="Z47" s="232"/>
      <c r="AA47" s="232"/>
      <c r="AB47" s="232"/>
      <c r="AC47" s="232"/>
    </row>
    <row r="48" spans="1:29" ht="31.5" x14ac:dyDescent="0.25">
      <c r="A48" s="233" t="s">
        <v>150</v>
      </c>
      <c r="B48" s="234" t="s">
        <v>582</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149</v>
      </c>
      <c r="B49" s="236" t="s">
        <v>580</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148</v>
      </c>
      <c r="B50" s="236" t="s">
        <v>147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146</v>
      </c>
      <c r="B51" s="234" t="s">
        <v>145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144</v>
      </c>
      <c r="B52" s="234" t="s">
        <v>143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142</v>
      </c>
      <c r="B53" s="234" t="s">
        <v>141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140</v>
      </c>
      <c r="B54" s="234" t="s">
        <v>583</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594</v>
      </c>
      <c r="B55" s="234" t="s">
        <v>584</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595</v>
      </c>
      <c r="B56" s="234" t="s">
        <v>585</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596</v>
      </c>
      <c r="B57" s="234" t="s">
        <v>587</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597</v>
      </c>
      <c r="B58" s="234" t="s">
        <v>589</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598</v>
      </c>
      <c r="B59" s="234" t="s">
        <v>591</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599</v>
      </c>
      <c r="B60" s="234" t="s">
        <v>593</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60</v>
      </c>
      <c r="B61" s="231" t="s">
        <v>139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138</v>
      </c>
      <c r="B62" s="234" t="s">
        <v>137</v>
      </c>
      <c r="C62" s="232">
        <v>0</v>
      </c>
      <c r="D62" s="232">
        <v>0</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136</v>
      </c>
      <c r="B63" s="236" t="s">
        <v>130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135</v>
      </c>
      <c r="B64" s="234" t="s">
        <v>129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ht="50.25" customHeight="1" x14ac:dyDescent="0.25">
      <c r="A65" s="233" t="s">
        <v>134</v>
      </c>
      <c r="B65" s="236" t="s">
        <v>128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x14ac:dyDescent="0.25">
      <c r="A66" s="233" t="s">
        <v>133</v>
      </c>
      <c r="B66" s="236" t="s">
        <v>127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ht="36.75" customHeight="1" x14ac:dyDescent="0.25">
      <c r="A67" s="233" t="s">
        <v>132</v>
      </c>
      <c r="B67" s="236" t="s">
        <v>600</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x14ac:dyDescent="0.25">
      <c r="A68" s="233" t="s">
        <v>601</v>
      </c>
      <c r="B68" s="236" t="s">
        <v>602</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ht="51" customHeight="1" x14ac:dyDescent="0.25">
      <c r="A69" s="233" t="s">
        <v>603</v>
      </c>
      <c r="B69" s="236" t="s">
        <v>604</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2.25" customHeight="1" x14ac:dyDescent="0.25">
      <c r="A70" s="233" t="s">
        <v>605</v>
      </c>
      <c r="B70" s="236" t="s">
        <v>606</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ht="51.75" customHeight="1" x14ac:dyDescent="0.25">
      <c r="A71" s="233" t="s">
        <v>607</v>
      </c>
      <c r="B71" s="236" t="s">
        <v>608</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21.75" customHeight="1" x14ac:dyDescent="0.25">
      <c r="A72" s="233" t="s">
        <v>609</v>
      </c>
      <c r="B72" s="236" t="s">
        <v>610</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23.25" customHeight="1" x14ac:dyDescent="0.25">
      <c r="A73" s="233" t="s">
        <v>611</v>
      </c>
      <c r="B73" s="236" t="s">
        <v>612</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18.75" customHeight="1" x14ac:dyDescent="0.25">
      <c r="A74" s="230" t="s">
        <v>59</v>
      </c>
      <c r="B74" s="237" t="s">
        <v>226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x14ac:dyDescent="0.25">
      <c r="A75" s="230" t="s">
        <v>57</v>
      </c>
      <c r="B75" s="231" t="s">
        <v>131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31.5" x14ac:dyDescent="0.25">
      <c r="A76" s="233" t="s">
        <v>221</v>
      </c>
      <c r="B76" s="234" t="s">
        <v>582</v>
      </c>
      <c r="C76" s="238"/>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v>0</v>
      </c>
      <c r="AC76" s="232">
        <v>0</v>
      </c>
    </row>
    <row r="77" spans="1:29" ht="31.5" x14ac:dyDescent="0.25">
      <c r="A77" s="233" t="s">
        <v>222</v>
      </c>
      <c r="B77" s="236" t="s">
        <v>580</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223</v>
      </c>
      <c r="B78" s="236" t="s">
        <v>147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224</v>
      </c>
      <c r="B79" s="234" t="s">
        <v>581</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32">
        <v>0</v>
      </c>
    </row>
    <row r="80" spans="1:29" x14ac:dyDescent="0.25">
      <c r="A80" s="233" t="s">
        <v>225</v>
      </c>
      <c r="B80" s="234" t="s">
        <v>583</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v>0</v>
      </c>
      <c r="AC80" s="232">
        <v>0</v>
      </c>
    </row>
    <row r="81" spans="1:29" x14ac:dyDescent="0.25">
      <c r="A81" s="233" t="s">
        <v>613</v>
      </c>
      <c r="B81" s="234" t="s">
        <v>584</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v>0</v>
      </c>
      <c r="AC81" s="232">
        <v>0</v>
      </c>
    </row>
    <row r="82" spans="1:29" x14ac:dyDescent="0.25">
      <c r="A82" s="233" t="s">
        <v>614</v>
      </c>
      <c r="B82" s="234" t="s">
        <v>585</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v>0</v>
      </c>
      <c r="AC82" s="232">
        <v>0</v>
      </c>
    </row>
    <row r="83" spans="1:29" x14ac:dyDescent="0.25">
      <c r="A83" s="233" t="s">
        <v>615</v>
      </c>
      <c r="B83" s="234" t="s">
        <v>587</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v>0</v>
      </c>
      <c r="AC83" s="232">
        <v>0</v>
      </c>
    </row>
    <row r="84" spans="1:29" x14ac:dyDescent="0.25">
      <c r="A84" s="233" t="s">
        <v>616</v>
      </c>
      <c r="B84" s="234" t="s">
        <v>589</v>
      </c>
      <c r="C84" s="238"/>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32">
        <v>0</v>
      </c>
      <c r="AC84" s="232">
        <v>0</v>
      </c>
    </row>
    <row r="85" spans="1:29" x14ac:dyDescent="0.25">
      <c r="A85" s="233" t="s">
        <v>617</v>
      </c>
      <c r="B85" s="234" t="s">
        <v>591</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v>0</v>
      </c>
      <c r="AC85" s="232">
        <v>0</v>
      </c>
    </row>
    <row r="86" spans="1:29" x14ac:dyDescent="0.25">
      <c r="A86" s="233" t="s">
        <v>618</v>
      </c>
      <c r="B86" s="234" t="s">
        <v>593</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v>0</v>
      </c>
      <c r="AC86" s="232">
        <v>0</v>
      </c>
    </row>
  </sheetData>
  <mergeCells count="31">
    <mergeCell ref="A16:Q16"/>
    <mergeCell ref="A18:Q18"/>
    <mergeCell ref="A4:Y4"/>
    <mergeCell ref="A14:Y14"/>
    <mergeCell ref="A15:Y15"/>
    <mergeCell ref="A12:Y12"/>
    <mergeCell ref="A11:Y11"/>
    <mergeCell ref="A9:Y9"/>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ввод'!A4:Y4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'6.2. Паспорт фин осв ввод'!A8:Y8</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8.75" x14ac:dyDescent="0.25">
      <c r="A12" s="291" t="str">
        <f>'6.2. Паспорт фин осв ввод'!A11:Y11</f>
        <v>K_TP1100.PS.0063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33" customHeight="1" x14ac:dyDescent="0.25">
      <c r="A15" s="290" t="str">
        <f>'6.2. Паспорт фин осв ввод'!A14:Y14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3" t="s">
        <v>494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505</v>
      </c>
      <c r="F22" s="441"/>
      <c r="G22" s="441"/>
      <c r="H22" s="441"/>
      <c r="I22" s="441"/>
      <c r="J22" s="441"/>
      <c r="K22" s="441"/>
      <c r="L22" s="442"/>
      <c r="M22" s="434" t="s">
        <v>50</v>
      </c>
      <c r="N22" s="434" t="s">
        <v>49</v>
      </c>
      <c r="O22" s="434" t="s">
        <v>48</v>
      </c>
      <c r="P22" s="443" t="s">
        <v>256</v>
      </c>
      <c r="Q22" s="443" t="s">
        <v>47</v>
      </c>
      <c r="R22" s="443" t="s">
        <v>46</v>
      </c>
      <c r="S22" s="443" t="s">
        <v>45</v>
      </c>
      <c r="T22" s="443"/>
      <c r="U22" s="455" t="s">
        <v>44</v>
      </c>
      <c r="V22" s="455" t="s">
        <v>43</v>
      </c>
      <c r="W22" s="443" t="s">
        <v>42</v>
      </c>
      <c r="X22" s="443" t="s">
        <v>41</v>
      </c>
      <c r="Y22" s="443" t="s">
        <v>40</v>
      </c>
      <c r="Z22" s="444"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130</v>
      </c>
      <c r="G23" s="451" t="s">
        <v>129</v>
      </c>
      <c r="H23" s="451" t="s">
        <v>128</v>
      </c>
      <c r="I23" s="456" t="s">
        <v>415</v>
      </c>
      <c r="J23" s="456" t="s">
        <v>416</v>
      </c>
      <c r="K23" s="456" t="s">
        <v>417</v>
      </c>
      <c r="L23" s="451" t="s">
        <v>81</v>
      </c>
      <c r="M23" s="435"/>
      <c r="N23" s="435"/>
      <c r="O23" s="435"/>
      <c r="P23" s="443"/>
      <c r="Q23" s="443"/>
      <c r="R23" s="443"/>
      <c r="S23" s="453" t="s">
        <v>2</v>
      </c>
      <c r="T23" s="453" t="s">
        <v>12</v>
      </c>
      <c r="U23" s="455"/>
      <c r="V23" s="455"/>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96.75" customHeight="1" x14ac:dyDescent="0.25">
      <c r="A24" s="436"/>
      <c r="B24" s="439"/>
      <c r="C24" s="436"/>
      <c r="D24" s="436"/>
      <c r="E24" s="450"/>
      <c r="F24" s="452"/>
      <c r="G24" s="452"/>
      <c r="H24" s="452"/>
      <c r="I24" s="457"/>
      <c r="J24" s="457"/>
      <c r="K24" s="457"/>
      <c r="L24" s="452"/>
      <c r="M24" s="436"/>
      <c r="N24" s="436"/>
      <c r="O24" s="436"/>
      <c r="P24" s="443"/>
      <c r="Q24" s="443"/>
      <c r="R24" s="443"/>
      <c r="S24" s="454"/>
      <c r="T24" s="454"/>
      <c r="U24" s="455"/>
      <c r="V24" s="455"/>
      <c r="W24" s="443"/>
      <c r="X24" s="443"/>
      <c r="Y24" s="443"/>
      <c r="Z24" s="443"/>
      <c r="AA24" s="443"/>
      <c r="AB24" s="443"/>
      <c r="AC24" s="443"/>
      <c r="AD24" s="443"/>
      <c r="AE24" s="443"/>
      <c r="AF24" s="157" t="s">
        <v>14</v>
      </c>
      <c r="AG24" s="157" t="s">
        <v>13</v>
      </c>
      <c r="AH24" s="138" t="s">
        <v>2</v>
      </c>
      <c r="AI24" s="138"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1" customFormat="1" ht="47.45" customHeight="1" x14ac:dyDescent="0.25">
      <c r="A26" s="224"/>
      <c r="B26" s="216"/>
      <c r="C26" s="216"/>
      <c r="D26" s="218"/>
      <c r="E26" s="219"/>
      <c r="F26" s="219"/>
      <c r="G26" s="219"/>
      <c r="H26" s="219"/>
      <c r="I26" s="219"/>
      <c r="J26" s="219"/>
      <c r="K26" s="219"/>
      <c r="L26" s="219"/>
      <c r="M26" s="218"/>
      <c r="N26" s="220"/>
      <c r="O26" s="216"/>
      <c r="P26" s="223"/>
      <c r="Q26" s="217"/>
      <c r="R26" s="223"/>
      <c r="S26" s="217"/>
      <c r="T26" s="217"/>
      <c r="U26" s="217"/>
      <c r="V26" s="217"/>
      <c r="W26" s="217"/>
      <c r="X26" s="225"/>
      <c r="Y26" s="217"/>
      <c r="Z26" s="217"/>
      <c r="AA26" s="223"/>
      <c r="AB26" s="223"/>
      <c r="AC26" s="217"/>
      <c r="AD26" s="223"/>
      <c r="AE26" s="223"/>
      <c r="AF26" s="222"/>
      <c r="AG26" s="217"/>
      <c r="AH26" s="217"/>
      <c r="AI26" s="217"/>
      <c r="AJ26" s="217"/>
      <c r="AK26" s="217"/>
      <c r="AL26" s="217"/>
      <c r="AM26" s="217"/>
      <c r="AN26" s="217"/>
      <c r="AO26" s="222"/>
      <c r="AP26" s="217"/>
      <c r="AQ26" s="217"/>
      <c r="AR26" s="217"/>
      <c r="AS26" s="217"/>
      <c r="AT26" s="217"/>
      <c r="AU26" s="224"/>
      <c r="AV26" s="224"/>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topLeftCell="A70" zoomScale="90" zoomScaleNormal="90" zoomScaleSheetLayoutView="90" workbookViewId="0">
      <selection activeCell="B28" sqref="B28"/>
    </sheetView>
  </sheetViews>
  <sheetFormatPr defaultRowHeight="15.75" x14ac:dyDescent="0.25"/>
  <cols>
    <col min="1" max="1" width="66.140625" style="107" customWidth="1"/>
    <col min="2" max="2" width="51.28515625" style="107" customWidth="1"/>
    <col min="3" max="256" width="8.85546875" style="108"/>
    <col min="257" max="258" width="66.140625" style="108" customWidth="1"/>
    <col min="259" max="512" width="8.85546875" style="108"/>
    <col min="513" max="514" width="66.140625" style="108" customWidth="1"/>
    <col min="515" max="768" width="8.85546875" style="108"/>
    <col min="769" max="770" width="66.140625" style="108" customWidth="1"/>
    <col min="771" max="1024" width="8.85546875" style="108"/>
    <col min="1025" max="1026" width="66.140625" style="108" customWidth="1"/>
    <col min="1027" max="1280" width="8.85546875" style="108"/>
    <col min="1281" max="1282" width="66.140625" style="108" customWidth="1"/>
    <col min="1283" max="1536" width="8.85546875" style="108"/>
    <col min="1537" max="1538" width="66.140625" style="108" customWidth="1"/>
    <col min="1539" max="1792" width="8.85546875" style="108"/>
    <col min="1793" max="1794" width="66.140625" style="108" customWidth="1"/>
    <col min="1795" max="2048" width="8.85546875" style="108"/>
    <col min="2049" max="2050" width="66.140625" style="108" customWidth="1"/>
    <col min="2051" max="2304" width="8.85546875" style="108"/>
    <col min="2305" max="2306" width="66.140625" style="108" customWidth="1"/>
    <col min="2307" max="2560" width="8.85546875" style="108"/>
    <col min="2561" max="2562" width="66.140625" style="108" customWidth="1"/>
    <col min="2563" max="2816" width="8.85546875" style="108"/>
    <col min="2817" max="2818" width="66.140625" style="108" customWidth="1"/>
    <col min="2819" max="3072" width="8.85546875" style="108"/>
    <col min="3073" max="3074" width="66.140625" style="108" customWidth="1"/>
    <col min="3075" max="3328" width="8.85546875" style="108"/>
    <col min="3329" max="3330" width="66.140625" style="108" customWidth="1"/>
    <col min="3331" max="3584" width="8.85546875" style="108"/>
    <col min="3585" max="3586" width="66.140625" style="108" customWidth="1"/>
    <col min="3587" max="3840" width="8.85546875" style="108"/>
    <col min="3841" max="3842" width="66.140625" style="108" customWidth="1"/>
    <col min="3843" max="4096" width="8.85546875" style="108"/>
    <col min="4097" max="4098" width="66.140625" style="108" customWidth="1"/>
    <col min="4099" max="4352" width="8.85546875" style="108"/>
    <col min="4353" max="4354" width="66.140625" style="108" customWidth="1"/>
    <col min="4355" max="4608" width="8.85546875" style="108"/>
    <col min="4609" max="4610" width="66.140625" style="108" customWidth="1"/>
    <col min="4611" max="4864" width="8.85546875" style="108"/>
    <col min="4865" max="4866" width="66.140625" style="108" customWidth="1"/>
    <col min="4867" max="5120" width="8.85546875" style="108"/>
    <col min="5121" max="5122" width="66.140625" style="108" customWidth="1"/>
    <col min="5123" max="5376" width="8.85546875" style="108"/>
    <col min="5377" max="5378" width="66.140625" style="108" customWidth="1"/>
    <col min="5379" max="5632" width="8.85546875" style="108"/>
    <col min="5633" max="5634" width="66.140625" style="108" customWidth="1"/>
    <col min="5635" max="5888" width="8.85546875" style="108"/>
    <col min="5889" max="5890" width="66.140625" style="108" customWidth="1"/>
    <col min="5891" max="6144" width="8.85546875" style="108"/>
    <col min="6145" max="6146" width="66.140625" style="108" customWidth="1"/>
    <col min="6147" max="6400" width="8.85546875" style="108"/>
    <col min="6401" max="6402" width="66.140625" style="108" customWidth="1"/>
    <col min="6403" max="6656" width="8.85546875" style="108"/>
    <col min="6657" max="6658" width="66.140625" style="108" customWidth="1"/>
    <col min="6659" max="6912" width="8.85546875" style="108"/>
    <col min="6913" max="6914" width="66.140625" style="108" customWidth="1"/>
    <col min="6915" max="7168" width="8.85546875" style="108"/>
    <col min="7169" max="7170" width="66.140625" style="108" customWidth="1"/>
    <col min="7171" max="7424" width="8.85546875" style="108"/>
    <col min="7425" max="7426" width="66.140625" style="108" customWidth="1"/>
    <col min="7427" max="7680" width="8.85546875" style="108"/>
    <col min="7681" max="7682" width="66.140625" style="108" customWidth="1"/>
    <col min="7683" max="7936" width="8.85546875" style="108"/>
    <col min="7937" max="7938" width="66.140625" style="108" customWidth="1"/>
    <col min="7939" max="8192" width="8.85546875" style="108"/>
    <col min="8193" max="8194" width="66.140625" style="108" customWidth="1"/>
    <col min="8195" max="8448" width="8.85546875" style="108"/>
    <col min="8449" max="8450" width="66.140625" style="108" customWidth="1"/>
    <col min="8451" max="8704" width="8.85546875" style="108"/>
    <col min="8705" max="8706" width="66.140625" style="108" customWidth="1"/>
    <col min="8707" max="8960" width="8.85546875" style="108"/>
    <col min="8961" max="8962" width="66.140625" style="108" customWidth="1"/>
    <col min="8963" max="9216" width="8.85546875" style="108"/>
    <col min="9217" max="9218" width="66.140625" style="108" customWidth="1"/>
    <col min="9219" max="9472" width="8.85546875" style="108"/>
    <col min="9473" max="9474" width="66.140625" style="108" customWidth="1"/>
    <col min="9475" max="9728" width="8.85546875" style="108"/>
    <col min="9729" max="9730" width="66.140625" style="108" customWidth="1"/>
    <col min="9731" max="9984" width="8.85546875" style="108"/>
    <col min="9985" max="9986" width="66.140625" style="108" customWidth="1"/>
    <col min="9987" max="10240" width="8.85546875" style="108"/>
    <col min="10241" max="10242" width="66.140625" style="108" customWidth="1"/>
    <col min="10243" max="10496" width="8.85546875" style="108"/>
    <col min="10497" max="10498" width="66.140625" style="108" customWidth="1"/>
    <col min="10499" max="10752" width="8.85546875" style="108"/>
    <col min="10753" max="10754" width="66.140625" style="108" customWidth="1"/>
    <col min="10755" max="11008" width="8.85546875" style="108"/>
    <col min="11009" max="11010" width="66.140625" style="108" customWidth="1"/>
    <col min="11011" max="11264" width="8.85546875" style="108"/>
    <col min="11265" max="11266" width="66.140625" style="108" customWidth="1"/>
    <col min="11267" max="11520" width="8.85546875" style="108"/>
    <col min="11521" max="11522" width="66.140625" style="108" customWidth="1"/>
    <col min="11523" max="11776" width="8.85546875" style="108"/>
    <col min="11777" max="11778" width="66.140625" style="108" customWidth="1"/>
    <col min="11779" max="12032" width="8.85546875" style="108"/>
    <col min="12033" max="12034" width="66.140625" style="108" customWidth="1"/>
    <col min="12035" max="12288" width="8.85546875" style="108"/>
    <col min="12289" max="12290" width="66.140625" style="108" customWidth="1"/>
    <col min="12291" max="12544" width="8.85546875" style="108"/>
    <col min="12545" max="12546" width="66.140625" style="108" customWidth="1"/>
    <col min="12547" max="12800" width="8.85546875" style="108"/>
    <col min="12801" max="12802" width="66.140625" style="108" customWidth="1"/>
    <col min="12803" max="13056" width="8.85546875" style="108"/>
    <col min="13057" max="13058" width="66.140625" style="108" customWidth="1"/>
    <col min="13059" max="13312" width="8.85546875" style="108"/>
    <col min="13313" max="13314" width="66.140625" style="108" customWidth="1"/>
    <col min="13315" max="13568" width="8.85546875" style="108"/>
    <col min="13569" max="13570" width="66.140625" style="108" customWidth="1"/>
    <col min="13571" max="13824" width="8.85546875" style="108"/>
    <col min="13825" max="13826" width="66.140625" style="108" customWidth="1"/>
    <col min="13827" max="14080" width="8.85546875" style="108"/>
    <col min="14081" max="14082" width="66.140625" style="108" customWidth="1"/>
    <col min="14083" max="14336" width="8.85546875" style="108"/>
    <col min="14337" max="14338" width="66.140625" style="108" customWidth="1"/>
    <col min="14339" max="14592" width="8.85546875" style="108"/>
    <col min="14593" max="14594" width="66.140625" style="108" customWidth="1"/>
    <col min="14595" max="14848" width="8.85546875" style="108"/>
    <col min="14849" max="14850" width="66.140625" style="108" customWidth="1"/>
    <col min="14851" max="15104" width="8.85546875" style="108"/>
    <col min="15105" max="15106" width="66.140625" style="108" customWidth="1"/>
    <col min="15107" max="15360" width="8.85546875" style="108"/>
    <col min="15361" max="15362" width="66.140625" style="108" customWidth="1"/>
    <col min="15363" max="15616" width="8.85546875" style="108"/>
    <col min="15617" max="15618" width="66.140625" style="108" customWidth="1"/>
    <col min="15619" max="15872" width="8.85546875" style="108"/>
    <col min="15873" max="15874" width="66.140625" style="108" customWidth="1"/>
    <col min="15875" max="16128" width="8.85546875" style="108"/>
    <col min="16129" max="16130" width="66.140625" style="108" customWidth="1"/>
    <col min="16131" max="16384" width="8.85546875" style="108"/>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58" t="str">
        <f>'7. Паспорт отчет о закупке'!A5:AV5</f>
        <v>Год раскрытия информации: 2023 год</v>
      </c>
      <c r="B5" s="458"/>
      <c r="C5" s="67"/>
      <c r="D5" s="67"/>
      <c r="E5" s="67"/>
      <c r="F5" s="67"/>
      <c r="G5" s="67"/>
      <c r="H5" s="67"/>
    </row>
    <row r="6" spans="1:8" ht="18.75" x14ac:dyDescent="0.3">
      <c r="A6" s="201"/>
      <c r="B6" s="201"/>
      <c r="C6" s="201"/>
      <c r="D6" s="201"/>
      <c r="E6" s="201"/>
      <c r="F6" s="201"/>
      <c r="G6" s="201"/>
      <c r="H6" s="201"/>
    </row>
    <row r="7" spans="1:8" ht="18.75" x14ac:dyDescent="0.25">
      <c r="A7" s="292" t="s">
        <v>10</v>
      </c>
      <c r="B7" s="292"/>
      <c r="C7" s="143"/>
      <c r="D7" s="143"/>
      <c r="E7" s="143"/>
      <c r="F7" s="143"/>
      <c r="G7" s="143"/>
      <c r="H7" s="143"/>
    </row>
    <row r="8" spans="1:8" ht="18.75" x14ac:dyDescent="0.25">
      <c r="A8" s="143"/>
      <c r="B8" s="143"/>
      <c r="C8" s="143"/>
      <c r="D8" s="143"/>
      <c r="E8" s="143"/>
      <c r="F8" s="143"/>
      <c r="G8" s="143"/>
      <c r="H8" s="143"/>
    </row>
    <row r="9" spans="1:8" ht="18.75" x14ac:dyDescent="0.25">
      <c r="A9" s="291" t="s">
        <v>576</v>
      </c>
      <c r="B9" s="291"/>
      <c r="C9" s="144"/>
      <c r="D9" s="144"/>
      <c r="E9" s="144"/>
      <c r="F9" s="144"/>
      <c r="G9" s="144"/>
      <c r="H9" s="144"/>
    </row>
    <row r="10" spans="1:8" x14ac:dyDescent="0.25">
      <c r="A10" s="289" t="s">
        <v>9</v>
      </c>
      <c r="B10" s="289"/>
      <c r="C10" s="145"/>
      <c r="D10" s="145"/>
      <c r="E10" s="145"/>
      <c r="F10" s="145"/>
      <c r="G10" s="145"/>
      <c r="H10" s="145"/>
    </row>
    <row r="11" spans="1:8" ht="13.5" customHeight="1" x14ac:dyDescent="0.25">
      <c r="A11" s="143"/>
      <c r="B11" s="143"/>
      <c r="C11" s="143"/>
      <c r="D11" s="143"/>
      <c r="E11" s="143"/>
      <c r="F11" s="143"/>
      <c r="G11" s="143"/>
      <c r="H11" s="143"/>
    </row>
    <row r="12" spans="1:8" ht="23.25" customHeight="1" x14ac:dyDescent="0.25">
      <c r="A12" s="293" t="str">
        <f>'7. Паспорт отчет о закупке'!A12:AV12</f>
        <v>K_TP1100.PS.0063</v>
      </c>
      <c r="B12" s="293"/>
      <c r="C12" s="144"/>
      <c r="D12" s="144"/>
      <c r="E12" s="144"/>
      <c r="F12" s="144"/>
      <c r="G12" s="144"/>
      <c r="H12" s="144"/>
    </row>
    <row r="13" spans="1:8" x14ac:dyDescent="0.25">
      <c r="A13" s="289" t="s">
        <v>8</v>
      </c>
      <c r="B13" s="289"/>
      <c r="C13" s="145"/>
      <c r="D13" s="145"/>
      <c r="E13" s="145"/>
      <c r="F13" s="145"/>
      <c r="G13" s="145"/>
      <c r="H13" s="145"/>
    </row>
    <row r="14" spans="1:8" ht="12.75" customHeight="1" x14ac:dyDescent="0.25">
      <c r="A14" s="11"/>
      <c r="B14" s="11"/>
      <c r="C14" s="11"/>
      <c r="D14" s="11"/>
      <c r="E14" s="11"/>
      <c r="F14" s="11"/>
      <c r="G14" s="11"/>
      <c r="H14" s="11"/>
    </row>
    <row r="15" spans="1:8" ht="57" customHeight="1" x14ac:dyDescent="0.25">
      <c r="A15" s="401" t="str">
        <f>'7. Паспорт отчет о закупке'!A15:AV15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401"/>
      <c r="C15" s="144"/>
      <c r="D15" s="144"/>
      <c r="E15" s="144"/>
      <c r="F15" s="144"/>
      <c r="G15" s="144"/>
      <c r="H15" s="144"/>
    </row>
    <row r="16" spans="1:8" x14ac:dyDescent="0.25">
      <c r="A16" s="289" t="s">
        <v>6</v>
      </c>
      <c r="B16" s="289"/>
      <c r="C16" s="145"/>
      <c r="D16" s="145"/>
      <c r="E16" s="145"/>
      <c r="F16" s="145"/>
      <c r="G16" s="145"/>
      <c r="H16" s="145"/>
    </row>
    <row r="17" spans="1:2" x14ac:dyDescent="0.25">
      <c r="B17" s="109"/>
    </row>
    <row r="18" spans="1:2" ht="33.75" customHeight="1" x14ac:dyDescent="0.25">
      <c r="A18" s="462" t="s">
        <v>495</v>
      </c>
      <c r="B18" s="463"/>
    </row>
    <row r="19" spans="1:2" x14ac:dyDescent="0.25">
      <c r="B19" s="44"/>
    </row>
    <row r="20" spans="1:2" ht="16.5" thickBot="1" x14ac:dyDescent="0.3">
      <c r="B20" s="110"/>
    </row>
    <row r="21" spans="1:2" ht="75.75" thickBot="1" x14ac:dyDescent="0.3">
      <c r="A21" s="111" t="s">
        <v>368</v>
      </c>
      <c r="B21" s="112" t="s">
        <v>562</v>
      </c>
    </row>
    <row r="22" spans="1:2" ht="16.5" thickBot="1" x14ac:dyDescent="0.3">
      <c r="A22" s="111" t="s">
        <v>369</v>
      </c>
      <c r="B22" s="112" t="s">
        <v>564</v>
      </c>
    </row>
    <row r="23" spans="1:2" ht="16.5" thickBot="1" x14ac:dyDescent="0.3">
      <c r="A23" s="111" t="s">
        <v>334</v>
      </c>
      <c r="B23" s="113" t="s">
        <v>514</v>
      </c>
    </row>
    <row r="24" spans="1:2" ht="16.5" thickBot="1" x14ac:dyDescent="0.3">
      <c r="A24" s="111" t="s">
        <v>370</v>
      </c>
      <c r="B24" s="112" t="s">
        <v>575</v>
      </c>
    </row>
    <row r="25" spans="1:2" ht="16.5" thickBot="1" x14ac:dyDescent="0.3">
      <c r="A25" s="114" t="s">
        <v>371</v>
      </c>
      <c r="B25" s="112" t="s">
        <v>575</v>
      </c>
    </row>
    <row r="26" spans="1:2" ht="16.5" thickBot="1" x14ac:dyDescent="0.3">
      <c r="A26" s="115" t="s">
        <v>372</v>
      </c>
      <c r="B26" s="116" t="str">
        <f>'3.3 паспорт описание'!C30</f>
        <v>П</v>
      </c>
    </row>
    <row r="27" spans="1:2" ht="29.25" thickBot="1" x14ac:dyDescent="0.3">
      <c r="A27" s="123" t="s">
        <v>521</v>
      </c>
      <c r="B27" s="166">
        <v>0</v>
      </c>
    </row>
    <row r="28" spans="1:2" ht="30.75" thickBot="1" x14ac:dyDescent="0.3">
      <c r="A28" s="118" t="s">
        <v>373</v>
      </c>
      <c r="B28" s="118" t="s">
        <v>563</v>
      </c>
    </row>
    <row r="29" spans="1:2" ht="29.25" thickBot="1" x14ac:dyDescent="0.3">
      <c r="A29" s="124" t="s">
        <v>374</v>
      </c>
      <c r="B29" s="191" t="s">
        <v>569</v>
      </c>
    </row>
    <row r="30" spans="1:2" ht="29.25" thickBot="1" x14ac:dyDescent="0.3">
      <c r="A30" s="124" t="s">
        <v>375</v>
      </c>
      <c r="B30" s="191" t="s">
        <v>569</v>
      </c>
    </row>
    <row r="31" spans="1:2" ht="16.5" thickBot="1" x14ac:dyDescent="0.3">
      <c r="A31" s="118" t="s">
        <v>376</v>
      </c>
      <c r="B31" s="118"/>
    </row>
    <row r="32" spans="1:2" ht="16.5" thickBot="1" x14ac:dyDescent="0.3">
      <c r="A32" s="194" t="s">
        <v>565</v>
      </c>
      <c r="B32" s="191" t="s">
        <v>569</v>
      </c>
    </row>
    <row r="33" spans="1:2" ht="16.5" thickBot="1" x14ac:dyDescent="0.3">
      <c r="A33" s="118" t="s">
        <v>524</v>
      </c>
      <c r="B33" s="118">
        <v>0</v>
      </c>
    </row>
    <row r="34" spans="1:2" ht="16.5" thickBot="1" x14ac:dyDescent="0.3">
      <c r="A34" s="118" t="s">
        <v>378</v>
      </c>
      <c r="B34" s="167">
        <v>0</v>
      </c>
    </row>
    <row r="35" spans="1:2" ht="16.5" thickBot="1" x14ac:dyDescent="0.3">
      <c r="A35" s="118" t="s">
        <v>379</v>
      </c>
      <c r="B35" s="191">
        <f>B33</f>
        <v>0</v>
      </c>
    </row>
    <row r="36" spans="1:2" ht="16.5" thickBot="1" x14ac:dyDescent="0.3">
      <c r="A36" s="118" t="s">
        <v>380</v>
      </c>
      <c r="B36" s="168">
        <f>B35/1.18</f>
        <v>0</v>
      </c>
    </row>
    <row r="37" spans="1:2" ht="16.5" thickBot="1" x14ac:dyDescent="0.3">
      <c r="A37" s="124" t="s">
        <v>566</v>
      </c>
      <c r="B37" s="191" t="s">
        <v>569</v>
      </c>
    </row>
    <row r="38" spans="1:2" ht="16.5" thickBot="1" x14ac:dyDescent="0.3">
      <c r="A38" s="118" t="s">
        <v>524</v>
      </c>
      <c r="B38" s="168">
        <v>0</v>
      </c>
    </row>
    <row r="39" spans="1:2" ht="16.5" thickBot="1" x14ac:dyDescent="0.3">
      <c r="A39" s="118" t="s">
        <v>378</v>
      </c>
      <c r="B39" s="195">
        <v>0</v>
      </c>
    </row>
    <row r="40" spans="1:2" ht="16.5" thickBot="1" x14ac:dyDescent="0.3">
      <c r="A40" s="118" t="s">
        <v>379</v>
      </c>
      <c r="B40" s="168">
        <f>B38</f>
        <v>0</v>
      </c>
    </row>
    <row r="41" spans="1:2" ht="16.5" thickBot="1" x14ac:dyDescent="0.3">
      <c r="A41" s="118" t="s">
        <v>380</v>
      </c>
      <c r="B41" s="205">
        <f>B40/1.18</f>
        <v>0</v>
      </c>
    </row>
    <row r="42" spans="1:2" ht="16.5" thickBot="1" x14ac:dyDescent="0.3">
      <c r="A42" s="124" t="s">
        <v>567</v>
      </c>
      <c r="B42" s="168"/>
    </row>
    <row r="43" spans="1:2" ht="16.5" thickBot="1" x14ac:dyDescent="0.3">
      <c r="A43" s="118" t="s">
        <v>525</v>
      </c>
      <c r="B43" s="205">
        <v>0</v>
      </c>
    </row>
    <row r="44" spans="1:2" ht="16.5" thickBot="1" x14ac:dyDescent="0.3">
      <c r="A44" s="118" t="s">
        <v>378</v>
      </c>
      <c r="B44" s="195">
        <v>0</v>
      </c>
    </row>
    <row r="45" spans="1:2" ht="16.5" thickBot="1" x14ac:dyDescent="0.3">
      <c r="A45" s="118" t="s">
        <v>379</v>
      </c>
      <c r="B45" s="205">
        <v>0</v>
      </c>
    </row>
    <row r="46" spans="1:2" ht="16.5" thickBot="1" x14ac:dyDescent="0.3">
      <c r="A46" s="118" t="s">
        <v>380</v>
      </c>
      <c r="B46" s="205">
        <v>0</v>
      </c>
    </row>
    <row r="47" spans="1:2" ht="29.25" thickBot="1" x14ac:dyDescent="0.3">
      <c r="A47" s="124" t="s">
        <v>381</v>
      </c>
      <c r="B47" s="191" t="s">
        <v>569</v>
      </c>
    </row>
    <row r="48" spans="1:2" ht="30.75" thickBot="1" x14ac:dyDescent="0.3">
      <c r="A48" s="118" t="s">
        <v>377</v>
      </c>
      <c r="B48" s="118" t="s">
        <v>361</v>
      </c>
    </row>
    <row r="49" spans="1:2" ht="16.5" thickBot="1" x14ac:dyDescent="0.3">
      <c r="A49" s="118" t="s">
        <v>378</v>
      </c>
      <c r="B49" s="118" t="s">
        <v>361</v>
      </c>
    </row>
    <row r="50" spans="1:2" ht="16.5" thickBot="1" x14ac:dyDescent="0.3">
      <c r="A50" s="118" t="s">
        <v>379</v>
      </c>
      <c r="B50" s="118" t="s">
        <v>361</v>
      </c>
    </row>
    <row r="51" spans="1:2" ht="16.5" thickBot="1" x14ac:dyDescent="0.3">
      <c r="A51" s="118" t="s">
        <v>380</v>
      </c>
      <c r="B51" s="118" t="s">
        <v>361</v>
      </c>
    </row>
    <row r="52" spans="1:2" ht="16.5" thickBot="1" x14ac:dyDescent="0.3">
      <c r="A52" s="124" t="s">
        <v>568</v>
      </c>
      <c r="B52" s="191" t="s">
        <v>569</v>
      </c>
    </row>
    <row r="53" spans="1:2" ht="16.5" thickBot="1" x14ac:dyDescent="0.3">
      <c r="A53" s="118" t="s">
        <v>525</v>
      </c>
      <c r="B53" s="191">
        <v>0</v>
      </c>
    </row>
    <row r="54" spans="1:2" ht="16.5" thickBot="1" x14ac:dyDescent="0.3">
      <c r="A54" s="118" t="s">
        <v>378</v>
      </c>
      <c r="B54" s="167">
        <v>0</v>
      </c>
    </row>
    <row r="55" spans="1:2" ht="16.5" thickBot="1" x14ac:dyDescent="0.3">
      <c r="A55" s="118" t="s">
        <v>379</v>
      </c>
      <c r="B55" s="168">
        <v>0</v>
      </c>
    </row>
    <row r="56" spans="1:2" ht="16.5" thickBot="1" x14ac:dyDescent="0.3">
      <c r="A56" s="118" t="s">
        <v>380</v>
      </c>
      <c r="B56" s="168">
        <v>0</v>
      </c>
    </row>
    <row r="57" spans="1:2" ht="29.25" thickBot="1" x14ac:dyDescent="0.3">
      <c r="A57" s="117" t="s">
        <v>382</v>
      </c>
      <c r="B57" s="191" t="s">
        <v>569</v>
      </c>
    </row>
    <row r="58" spans="1:2" ht="16.5" thickBot="1" x14ac:dyDescent="0.3">
      <c r="A58" s="119" t="s">
        <v>376</v>
      </c>
      <c r="B58" s="125" t="s">
        <v>361</v>
      </c>
    </row>
    <row r="59" spans="1:2" ht="16.5" thickBot="1" x14ac:dyDescent="0.3">
      <c r="A59" s="119" t="s">
        <v>383</v>
      </c>
      <c r="B59" s="196">
        <v>0</v>
      </c>
    </row>
    <row r="60" spans="1:2" ht="16.5" thickBot="1" x14ac:dyDescent="0.3">
      <c r="A60" s="119" t="s">
        <v>384</v>
      </c>
      <c r="B60" s="169" t="s">
        <v>361</v>
      </c>
    </row>
    <row r="61" spans="1:2" ht="16.5" thickBot="1" x14ac:dyDescent="0.3">
      <c r="A61" s="119" t="s">
        <v>385</v>
      </c>
      <c r="B61" s="196">
        <v>0</v>
      </c>
    </row>
    <row r="62" spans="1:2" ht="16.5" thickBot="1" x14ac:dyDescent="0.3">
      <c r="A62" s="114" t="s">
        <v>386</v>
      </c>
      <c r="B62" s="197">
        <v>0</v>
      </c>
    </row>
    <row r="63" spans="1:2" ht="16.5" thickBot="1" x14ac:dyDescent="0.3">
      <c r="A63" s="114" t="s">
        <v>387</v>
      </c>
      <c r="B63" s="247">
        <v>0</v>
      </c>
    </row>
    <row r="64" spans="1:2" ht="16.5" thickBot="1" x14ac:dyDescent="0.3">
      <c r="A64" s="114" t="s">
        <v>388</v>
      </c>
      <c r="B64" s="248">
        <v>0</v>
      </c>
    </row>
    <row r="65" spans="1:2" ht="16.5" thickBot="1" x14ac:dyDescent="0.3">
      <c r="A65" s="115" t="s">
        <v>389</v>
      </c>
      <c r="B65" s="247">
        <v>0</v>
      </c>
    </row>
    <row r="66" spans="1:2" x14ac:dyDescent="0.25">
      <c r="A66" s="117" t="s">
        <v>390</v>
      </c>
      <c r="B66" s="198"/>
    </row>
    <row r="67" spans="1:2" x14ac:dyDescent="0.25">
      <c r="A67" s="121" t="s">
        <v>391</v>
      </c>
      <c r="B67" s="199" t="s">
        <v>576</v>
      </c>
    </row>
    <row r="68" spans="1:2" x14ac:dyDescent="0.25">
      <c r="A68" s="121" t="s">
        <v>392</v>
      </c>
      <c r="B68" s="199"/>
    </row>
    <row r="69" spans="1:2" x14ac:dyDescent="0.25">
      <c r="A69" s="121" t="s">
        <v>393</v>
      </c>
      <c r="B69" s="199" t="s">
        <v>361</v>
      </c>
    </row>
    <row r="70" spans="1:2" x14ac:dyDescent="0.25">
      <c r="A70" s="121" t="s">
        <v>394</v>
      </c>
      <c r="B70" s="199"/>
    </row>
    <row r="71" spans="1:2" ht="16.5" thickBot="1" x14ac:dyDescent="0.3">
      <c r="A71" s="122" t="s">
        <v>395</v>
      </c>
      <c r="B71" s="200"/>
    </row>
    <row r="72" spans="1:2" ht="30.75" thickBot="1" x14ac:dyDescent="0.3">
      <c r="A72" s="119" t="s">
        <v>396</v>
      </c>
      <c r="B72" s="120" t="s">
        <v>361</v>
      </c>
    </row>
    <row r="73" spans="1:2" ht="29.25" thickBot="1" x14ac:dyDescent="0.3">
      <c r="A73" s="114" t="s">
        <v>397</v>
      </c>
      <c r="B73" s="126" t="s">
        <v>569</v>
      </c>
    </row>
    <row r="74" spans="1:2" ht="16.5" thickBot="1" x14ac:dyDescent="0.3">
      <c r="A74" s="119" t="s">
        <v>376</v>
      </c>
      <c r="B74" s="127"/>
    </row>
    <row r="75" spans="1:2" ht="16.5" thickBot="1" x14ac:dyDescent="0.3">
      <c r="A75" s="119" t="s">
        <v>398</v>
      </c>
      <c r="B75" s="120">
        <v>0</v>
      </c>
    </row>
    <row r="76" spans="1:2" ht="16.5" thickBot="1" x14ac:dyDescent="0.3">
      <c r="A76" s="119" t="s">
        <v>399</v>
      </c>
      <c r="B76" s="127">
        <v>0</v>
      </c>
    </row>
    <row r="77" spans="1:2" ht="16.5" thickBot="1" x14ac:dyDescent="0.3">
      <c r="A77" s="128" t="s">
        <v>400</v>
      </c>
      <c r="B77" s="198"/>
    </row>
    <row r="78" spans="1:2" ht="16.5" thickBot="1" x14ac:dyDescent="0.3">
      <c r="A78" s="114" t="s">
        <v>401</v>
      </c>
      <c r="B78" s="126" t="s">
        <v>569</v>
      </c>
    </row>
    <row r="79" spans="1:2" ht="16.5" thickBot="1" x14ac:dyDescent="0.3">
      <c r="A79" s="121" t="s">
        <v>402</v>
      </c>
      <c r="B79" s="173" t="s">
        <v>361</v>
      </c>
    </row>
    <row r="80" spans="1:2" ht="16.5" thickBot="1" x14ac:dyDescent="0.3">
      <c r="A80" s="121" t="s">
        <v>403</v>
      </c>
      <c r="B80" s="129" t="s">
        <v>361</v>
      </c>
    </row>
    <row r="81" spans="1:2" ht="16.5" thickBot="1" x14ac:dyDescent="0.3">
      <c r="A81" s="121" t="s">
        <v>404</v>
      </c>
      <c r="B81" s="129" t="s">
        <v>361</v>
      </c>
    </row>
    <row r="82" spans="1:2" ht="29.25" thickBot="1" x14ac:dyDescent="0.3">
      <c r="A82" s="130" t="s">
        <v>405</v>
      </c>
      <c r="B82" s="127" t="s">
        <v>635</v>
      </c>
    </row>
    <row r="83" spans="1:2" ht="28.5" x14ac:dyDescent="0.25">
      <c r="A83" s="117" t="s">
        <v>406</v>
      </c>
      <c r="B83" s="459"/>
    </row>
    <row r="84" spans="1:2" x14ac:dyDescent="0.25">
      <c r="A84" s="121" t="s">
        <v>407</v>
      </c>
      <c r="B84" s="460"/>
    </row>
    <row r="85" spans="1:2" x14ac:dyDescent="0.25">
      <c r="A85" s="121" t="s">
        <v>408</v>
      </c>
      <c r="B85" s="460"/>
    </row>
    <row r="86" spans="1:2" x14ac:dyDescent="0.25">
      <c r="A86" s="121" t="s">
        <v>409</v>
      </c>
      <c r="B86" s="460"/>
    </row>
    <row r="87" spans="1:2" x14ac:dyDescent="0.25">
      <c r="A87" s="121" t="s">
        <v>410</v>
      </c>
      <c r="B87" s="460"/>
    </row>
    <row r="88" spans="1:2" ht="16.5" thickBot="1" x14ac:dyDescent="0.3">
      <c r="A88" s="131" t="s">
        <v>411</v>
      </c>
      <c r="B88" s="461"/>
    </row>
    <row r="91" spans="1:2" x14ac:dyDescent="0.25">
      <c r="A91" s="132"/>
      <c r="B91" s="133"/>
    </row>
    <row r="92" spans="1:2" x14ac:dyDescent="0.25">
      <c r="B92" s="134"/>
    </row>
    <row r="93" spans="1:2" x14ac:dyDescent="0.25">
      <c r="B93" s="135"/>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2016-05-10T09:06:45Z</cp:lastPrinted>
  <dcterms:created xsi:type="dcterms:W3CDTF">2015-08-16T15:31:05Z</dcterms:created>
  <dcterms:modified xsi:type="dcterms:W3CDTF">2023-12-08T10:43:05Z</dcterms:modified>
</cp:coreProperties>
</file>